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MAY STMTS\"/>
    </mc:Choice>
  </mc:AlternateContent>
  <bookViews>
    <workbookView xWindow="0" yWindow="0" windowWidth="20490" windowHeight="7950" activeTab="2"/>
  </bookViews>
  <sheets>
    <sheet name="TOTAL KENYA" sheetId="1" r:id="rId1"/>
    <sheet name="BCD" sheetId="2" r:id="rId2"/>
    <sheet name="SAFARICOM" sheetId="3" r:id="rId3"/>
  </sheets>
  <calcPr calcId="152511"/>
</workbook>
</file>

<file path=xl/calcChain.xml><?xml version="1.0" encoding="utf-8"?>
<calcChain xmlns="http://schemas.openxmlformats.org/spreadsheetml/2006/main">
  <c r="D21" i="1" l="1"/>
  <c r="E21" i="1"/>
  <c r="F21" i="1"/>
  <c r="G21" i="1"/>
  <c r="H14" i="1"/>
  <c r="H15" i="1"/>
  <c r="H16" i="1"/>
  <c r="H17" i="1"/>
  <c r="H18" i="1"/>
  <c r="H19" i="1"/>
  <c r="H20" i="1"/>
  <c r="H13" i="1"/>
  <c r="D105" i="3"/>
  <c r="E105" i="3"/>
  <c r="F105" i="3"/>
  <c r="G105" i="3"/>
  <c r="H105" i="3"/>
  <c r="I105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4" i="3"/>
  <c r="J105" i="3" s="1"/>
  <c r="D37" i="2"/>
  <c r="E37" i="2"/>
  <c r="F37" i="2"/>
  <c r="G37" i="2"/>
  <c r="H37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14" i="2"/>
  <c r="I37" i="2" s="1"/>
  <c r="H21" i="1" l="1"/>
</calcChain>
</file>

<file path=xl/sharedStrings.xml><?xml version="1.0" encoding="utf-8"?>
<sst xmlns="http://schemas.openxmlformats.org/spreadsheetml/2006/main" count="169" uniqueCount="138">
  <si>
    <t>Description</t>
  </si>
  <si>
    <t>Current</t>
  </si>
  <si>
    <t>60 Days</t>
  </si>
  <si>
    <t>90 Days</t>
  </si>
  <si>
    <t>Over 120 Days</t>
  </si>
  <si>
    <t>Totals</t>
  </si>
  <si>
    <t>Biyogo, Oliver , 307</t>
  </si>
  <si>
    <t>Githaiga, Michael , 220</t>
  </si>
  <si>
    <t>Ireri, Jackson , 209</t>
  </si>
  <si>
    <t>Mutungi, Duncan , 301</t>
  </si>
  <si>
    <t>Maina, Janerose , 216</t>
  </si>
  <si>
    <t>Asaam, Ewurabena , 102</t>
  </si>
  <si>
    <t>Kokoth, George , 115</t>
  </si>
  <si>
    <t>Oduol, Tom , 107</t>
  </si>
  <si>
    <t>Total</t>
  </si>
  <si>
    <t xml:space="preserve"> Date</t>
  </si>
  <si>
    <t xml:space="preserve">BCD Travel </t>
  </si>
  <si>
    <t>Transnational Plaza</t>
  </si>
  <si>
    <t>Nairobi</t>
  </si>
  <si>
    <t>STATEMENT DATE:  04/06/2018</t>
  </si>
  <si>
    <t>STATEMENT AS AT 31ST MAY 2018</t>
  </si>
  <si>
    <t>Date</t>
  </si>
  <si>
    <t>Ref</t>
  </si>
  <si>
    <t>30 Days</t>
  </si>
  <si>
    <t>120 Days</t>
  </si>
  <si>
    <t>Pfizer Laboratories,  , 9</t>
  </si>
  <si>
    <t>Ha, Thao , 017</t>
  </si>
  <si>
    <t>Ndung'u, Caroline , 020</t>
  </si>
  <si>
    <t>Barclays Bank , 9002</t>
  </si>
  <si>
    <t>Kituma, Susan , 012</t>
  </si>
  <si>
    <t>Masonga, Frank , 223</t>
  </si>
  <si>
    <t>Ngolo, Fred Tuti , 223</t>
  </si>
  <si>
    <t>Mwaura, Lucy , 020</t>
  </si>
  <si>
    <t>Muiruri, Andrew , 110</t>
  </si>
  <si>
    <t>Wafula, Joseph , 220</t>
  </si>
  <si>
    <t>Migoya, Hillary , 007</t>
  </si>
  <si>
    <t>Wasunna, Eva , 105</t>
  </si>
  <si>
    <t>Ngotho, Samuel , 114</t>
  </si>
  <si>
    <t>Nthei, Lydiah , 118</t>
  </si>
  <si>
    <t>Barclays Bank C/O BCD Tra</t>
  </si>
  <si>
    <t>Mwagore, Edward , 112</t>
  </si>
  <si>
    <t>Kimaka, Hannington , 211</t>
  </si>
  <si>
    <t>Nderitu, Simon , 119</t>
  </si>
  <si>
    <t>Kinuthia, Anne , 219</t>
  </si>
  <si>
    <t>Kariuki, Joseph , 015</t>
  </si>
  <si>
    <t>Mwagore, Edward , 011</t>
  </si>
  <si>
    <t>Ogola, Samson , 205</t>
  </si>
  <si>
    <t>Omollo, Kevin , 217</t>
  </si>
  <si>
    <t xml:space="preserve">Boma Inn-Eldoret | P. O. Box 9208 - 30100 | Elgon View Off Ramogi Drive | Eldoret | Kenya </t>
  </si>
  <si>
    <t xml:space="preserve">     TEL: +254 719025000 | EMAIL:eldoretsales@theboma.co.ke/ info@theboma.co.ke</t>
  </si>
  <si>
    <t>WEB: http://www.theboma.co.ke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</si>
  <si>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</si>
  <si>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</si>
  <si>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</si>
  <si>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</si>
  <si>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</si>
  <si>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</si>
  <si>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Mutinda, Jonathan , 203</t>
  </si>
  <si>
    <t>Ndungu, David , 220</t>
  </si>
  <si>
    <t>Muchugure, Allan , 105</t>
  </si>
  <si>
    <t>Kiprop, Philemon , 221</t>
  </si>
  <si>
    <t>Mwithukia, Nancy Waruinu</t>
  </si>
  <si>
    <t>Omondi, Steve Okeyo , 015</t>
  </si>
  <si>
    <t>Mkakeni, Magdalene , 209</t>
  </si>
  <si>
    <t>Juma, Monica , 202</t>
  </si>
  <si>
    <t>Karinge, Geoffrey , 001</t>
  </si>
  <si>
    <t>Domonyang, Richard , 221</t>
  </si>
  <si>
    <t>Ingala, Dominique Ilondan</t>
  </si>
  <si>
    <t>Juma, Monica , 301</t>
  </si>
  <si>
    <t>Ominde, Jannet Afandi , 3</t>
  </si>
  <si>
    <t>Safcom Grp 1- SV18010004,</t>
  </si>
  <si>
    <t>Safaricom - SV18010809,</t>
  </si>
  <si>
    <t>6% WHT</t>
  </si>
  <si>
    <t>Chapa Dimba na Safaricom</t>
  </si>
  <si>
    <t>Safcom Grp 2 - SV18010003</t>
  </si>
  <si>
    <t>Safcom Grp 3 - SV18010001</t>
  </si>
  <si>
    <t>Onyango, Dennis , 107</t>
  </si>
  <si>
    <t>Juma, Monica , 102</t>
  </si>
  <si>
    <t>Ndegwa, George , 003</t>
  </si>
  <si>
    <t>Maitai James, 120</t>
  </si>
  <si>
    <t>Ogutu Joseph, 301</t>
  </si>
  <si>
    <t>Kibathi Eunice, 307</t>
  </si>
  <si>
    <t>Ogutu, Joseph , 301</t>
  </si>
  <si>
    <t>Ominde, Jannet Afandi , 1</t>
  </si>
  <si>
    <t>Ongira, Hesbon , 218</t>
  </si>
  <si>
    <t>Keino, Sharon , 214</t>
  </si>
  <si>
    <t>Kiprop, Philemon , 111</t>
  </si>
  <si>
    <t>Njiru, Stephen , 218</t>
  </si>
  <si>
    <t>Mureithi, Beatrice , 107</t>
  </si>
  <si>
    <t>Waiganjo, Richard , 007</t>
  </si>
  <si>
    <t>Obonyo, June , 003</t>
  </si>
  <si>
    <t>Kasimu, Paul Matata , 101</t>
  </si>
  <si>
    <t>Ikua, Eliud , 120</t>
  </si>
  <si>
    <t>Muchugure, Allan , 121</t>
  </si>
  <si>
    <t>SAFCOM 1 - SV18030773 , 9</t>
  </si>
  <si>
    <t>SAFCOM 2 - SV18030775 , 9</t>
  </si>
  <si>
    <t>SAFCOM 3 - SV18030776 , 9</t>
  </si>
  <si>
    <t>SAFCOM 4 - SV18030774 , 9</t>
  </si>
  <si>
    <t>SAFCOM 5 - SV18030793 , 9</t>
  </si>
  <si>
    <t>Njoka, Joshua , 307</t>
  </si>
  <si>
    <t>Otieno, Jeff , 114</t>
  </si>
  <si>
    <t>Mwendameru, Janice , 118</t>
  </si>
  <si>
    <t>Muhoro, Naftali , 016</t>
  </si>
  <si>
    <t>Maina, Catherine , 009</t>
  </si>
  <si>
    <t>Keino, Sharon , 212</t>
  </si>
  <si>
    <t>Muriithi, Charles , 111</t>
  </si>
  <si>
    <t>Karanja, Stephen , 220</t>
  </si>
  <si>
    <t>Mumo, Dennis , 017</t>
  </si>
  <si>
    <t>Ngumo, Victor , 309</t>
  </si>
  <si>
    <t>Kivuva, Daniel Kyama , 90</t>
  </si>
  <si>
    <t>Opiyo, Goldermier , 9009</t>
  </si>
  <si>
    <t>Ominde, Jannet Afandi , 2</t>
  </si>
  <si>
    <t>Safaricom C/O BCD,  , 930</t>
  </si>
  <si>
    <t>Ikawa, Victor , 307</t>
  </si>
  <si>
    <t>Karanja, Patrick , 011</t>
  </si>
  <si>
    <t>Mariembet, Esther , 011</t>
  </si>
  <si>
    <t>Juma, Monica , 002</t>
  </si>
  <si>
    <t>Chesingei, Brenda , 005</t>
  </si>
  <si>
    <t>Kemboi, Peter , 109</t>
  </si>
  <si>
    <t>Gitonga, Moses , 117</t>
  </si>
  <si>
    <t>Atieno, Irene , 209</t>
  </si>
  <si>
    <t>Gachanja, Anthony , 011</t>
  </si>
  <si>
    <t>Njuguna, Maureen , 015</t>
  </si>
  <si>
    <t>Odero, Barrack , 116</t>
  </si>
  <si>
    <t>Okundi, Moses Steven , 11</t>
  </si>
  <si>
    <t>Bosire, John , 204</t>
  </si>
  <si>
    <t>Odera, Elly , 214</t>
  </si>
  <si>
    <t>Safaricom C/O BCD, Breakf</t>
  </si>
  <si>
    <t>Ngumo, Victor , 207</t>
  </si>
  <si>
    <t>Ocharo, Franklin Kano , 1</t>
  </si>
  <si>
    <t>Ikua, Eliud , 102</t>
  </si>
  <si>
    <t>Indetie, Sarah , 211</t>
  </si>
  <si>
    <t>Kibe, Evelyne , 215</t>
  </si>
  <si>
    <t>Safaricom Twaweza Live ,</t>
  </si>
  <si>
    <t>Safaricom C/O BCD, Mpesa</t>
  </si>
  <si>
    <t>Nzioki, Wilfred , 315</t>
  </si>
  <si>
    <t>Total Kenya</t>
  </si>
  <si>
    <t>Safaricom C/O 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</si>
</sst>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0" fillId="0" borderId="2" xfId="1" applyFont="1" applyBorder="1"/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4" xfId="1" applyFont="1" applyBorder="1"/>
    <xf numFmtId="0" fontId="2" fillId="0" borderId="3" xfId="0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/>
    <xf numFmtId="164" fontId="2" fillId="0" borderId="4" xfId="0" applyNumberFormat="1" applyFont="1" applyBorder="1"/>
    <xf numFmtId="0" fontId="2" fillId="0" borderId="4" xfId="0" applyFont="1" applyBorder="1"/>
    <xf numFmtId="0" fontId="0" fillId="0" borderId="0" xfId="0" applyBorder="1"/>
    <xf numFmtId="43" fontId="0" fillId="0" borderId="0" xfId="1" applyFont="1" applyBorder="1"/>
    <xf numFmtId="43" fontId="2" fillId="0" borderId="0" xfId="1" applyFont="1" applyBorder="1"/>
    <xf numFmtId="0" fontId="5" fillId="0" borderId="0" xfId="0" applyFont="1" applyBorder="1"/>
    <xf numFmtId="43" fontId="3" fillId="0" borderId="0" xfId="1" applyFont="1" applyBorder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indent="13"/>
    </xf>
    <xf numFmtId="0" fontId="0" fillId="0" borderId="0" xfId="0" applyFont="1" applyBorder="1"/>
    <xf numFmtId="164" fontId="0" fillId="0" borderId="1" xfId="0" applyNumberFormat="1" applyFont="1" applyBorder="1"/>
    <xf numFmtId="0" fontId="0" fillId="0" borderId="1" xfId="0" applyFont="1" applyBorder="1"/>
    <xf numFmtId="43" fontId="1" fillId="0" borderId="1" xfId="1" applyFont="1" applyBorder="1"/>
    <xf numFmtId="0" fontId="2" fillId="0" borderId="5" xfId="0" applyFont="1" applyBorder="1"/>
    <xf numFmtId="43" fontId="2" fillId="0" borderId="6" xfId="1" applyFont="1" applyBorder="1"/>
    <xf numFmtId="164" fontId="0" fillId="0" borderId="0" xfId="0" applyNumberFormat="1"/>
    <xf numFmtId="164" fontId="2" fillId="0" borderId="0" xfId="0" applyNumberFormat="1" applyFont="1"/>
    <xf numFmtId="164" fontId="0" fillId="0" borderId="4" xfId="0" applyNumberFormat="1" applyBorder="1"/>
    <xf numFmtId="0" fontId="0" fillId="0" borderId="4" xfId="0" applyBorder="1"/>
    <xf numFmtId="43" fontId="0" fillId="0" borderId="4" xfId="1" applyFont="1" applyBorder="1"/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1352550</xdr:colOff>
      <xdr:row>0</xdr:row>
      <xdr:rowOff>95250</xdr:rowOff>
    </xdr:from>
    <xdr:to>
      <xdr:col>5</xdr:col>
      <xdr:colOff>228600</xdr:colOff>
      <xdr:row>4</xdr:row>
      <xdr:rowOff>38100</xdr:rowOff>
    </xdr:to>
    <xdr:pic>
      <xdr:nvPicPr>
        <xdr:cNvPr id="2" name="Picture 1" descr="C:\Users\thomas.malului\Pictures\ELDORET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8875" y="95250"/>
          <a:ext cx="1790700" cy="704850"/>
        </a:xfrm>
        <a:prstGeom prst="round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1581150</xdr:colOff>
      <xdr:row>0</xdr:row>
      <xdr:rowOff>0</xdr:rowOff>
    </xdr:from>
    <xdr:to>
      <xdr:col>5</xdr:col>
      <xdr:colOff>238125</xdr:colOff>
      <xdr:row>3</xdr:row>
      <xdr:rowOff>133350</xdr:rowOff>
    </xdr:to>
    <xdr:pic>
      <xdr:nvPicPr>
        <xdr:cNvPr id="2" name="Picture 1" descr="C:\Users\thomas.malului\Pictures\ELDORET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76550" y="0"/>
          <a:ext cx="1790700" cy="704850"/>
        </a:xfrm>
        <a:prstGeom prst="round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6</xdr:col>
      <xdr:colOff>133350</xdr:colOff>
      <xdr:row>4</xdr:row>
      <xdr:rowOff>133350</xdr:rowOff>
    </xdr:to>
    <xdr:pic>
      <xdr:nvPicPr>
        <xdr:cNvPr id="2" name="Picture 1" descr="C:\Users\thomas.malului\Pictures\ELDORET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24275" y="190500"/>
          <a:ext cx="1790700" cy="704850"/>
        </a:xfrm>
        <a:prstGeom prst="round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16" workbookViewId="0">
      <selection activeCell="E9" sqref="E9"/>
    </sheetView>
  </sheetViews>
  <sheetFormatPr defaultRowHeight="15" x14ac:dyDescent="0.25"/>
  <cols>
    <col min="1" max="1" width="10.140625" bestFit="1" customWidth="1"/>
    <col min="2" max="2" width="6" bestFit="1" customWidth="1"/>
    <col min="3" max="3" width="22.5703125" customWidth="1"/>
    <col min="4" max="5" width="10.5703125" style="3" bestFit="1" customWidth="1"/>
    <col min="6" max="6" width="11.5703125" style="3" bestFit="1" customWidth="1"/>
    <col min="7" max="7" width="13.5703125" style="3" bestFit="1" customWidth="1"/>
    <col min="8" max="8" width="11.5703125" style="5" bestFit="1" customWidth="1"/>
  </cols>
  <sheetData>
    <row r="1" spans="1:10" s="2" customFormat="1" x14ac:dyDescent="0.25">
      <c r="D1" s="3"/>
      <c r="E1" s="3"/>
      <c r="F1" s="3"/>
      <c r="G1" s="3"/>
      <c r="H1" s="5"/>
    </row>
    <row r="2" spans="1:10" s="2" customFormat="1" x14ac:dyDescent="0.25">
      <c r="D2" s="3"/>
      <c r="E2" s="3"/>
      <c r="F2" s="3"/>
      <c r="G2" s="3"/>
      <c r="H2" s="5"/>
    </row>
    <row r="3" spans="1:10" s="2" customFormat="1" x14ac:dyDescent="0.25">
      <c r="D3" s="3"/>
      <c r="E3" s="3"/>
      <c r="F3" s="3"/>
      <c r="G3" s="3"/>
      <c r="H3" s="5"/>
    </row>
    <row r="4" spans="1:10" s="2" customFormat="1" x14ac:dyDescent="0.25">
      <c r="D4" s="3"/>
      <c r="E4" s="3"/>
      <c r="F4" s="3"/>
      <c r="G4" s="3"/>
      <c r="H4" s="5"/>
    </row>
    <row r="5" spans="1:10" s="2" customFormat="1" x14ac:dyDescent="0.25">
      <c r="D5" s="3"/>
      <c r="E5" s="3"/>
      <c r="F5" s="3"/>
      <c r="G5" s="3"/>
      <c r="H5" s="5"/>
    </row>
    <row r="6" spans="1:10" s="2" customFormat="1" ht="18.75" x14ac:dyDescent="0.3">
      <c r="A6" s="22" t="s">
        <v>136</v>
      </c>
      <c r="B6" s="22"/>
      <c r="C6" s="22"/>
      <c r="D6" s="22"/>
      <c r="E6" s="20"/>
      <c r="F6" s="20"/>
      <c r="G6" s="20"/>
      <c r="H6" s="20"/>
      <c r="I6" s="21"/>
      <c r="J6" s="21"/>
    </row>
    <row r="7" spans="1:10" s="2" customFormat="1" ht="18.75" x14ac:dyDescent="0.3">
      <c r="A7" s="22" t="s">
        <v>18</v>
      </c>
      <c r="B7" s="22"/>
      <c r="C7" s="22"/>
      <c r="D7" s="22"/>
      <c r="E7" s="20"/>
      <c r="F7" s="20"/>
      <c r="G7" s="20"/>
      <c r="H7" s="20"/>
      <c r="I7" s="21"/>
      <c r="J7" s="21"/>
    </row>
    <row r="8" spans="1:10" s="2" customFormat="1" x14ac:dyDescent="0.25">
      <c r="A8" s="19"/>
      <c r="B8" s="19"/>
      <c r="C8" s="19"/>
      <c r="D8" s="19"/>
      <c r="E8" s="20"/>
      <c r="F8" s="20"/>
      <c r="G8" s="20"/>
      <c r="H8" s="20"/>
      <c r="I8" s="21"/>
      <c r="J8" s="21"/>
    </row>
    <row r="9" spans="1:10" s="2" customFormat="1" ht="15.75" x14ac:dyDescent="0.25">
      <c r="A9" s="19"/>
      <c r="B9" s="19"/>
      <c r="C9" s="19"/>
      <c r="D9" s="19"/>
      <c r="E9" s="20"/>
      <c r="F9" s="23" t="s">
        <v>19</v>
      </c>
      <c r="G9" s="21"/>
      <c r="H9" s="20"/>
      <c r="I9" s="21"/>
      <c r="J9" s="21"/>
    </row>
    <row r="10" spans="1:10" s="2" customFormat="1" ht="15.75" x14ac:dyDescent="0.25">
      <c r="A10" s="24" t="s">
        <v>20</v>
      </c>
      <c r="B10" s="19"/>
      <c r="C10" s="19"/>
      <c r="D10" s="19"/>
      <c r="E10" s="20"/>
      <c r="F10" s="20"/>
      <c r="G10" s="20"/>
      <c r="H10" s="20"/>
      <c r="I10" s="21"/>
      <c r="J10" s="21"/>
    </row>
    <row r="11" spans="1:10" s="2" customFormat="1" x14ac:dyDescent="0.25">
      <c r="D11" s="3"/>
      <c r="E11" s="3"/>
      <c r="F11" s="3"/>
      <c r="G11" s="3"/>
      <c r="H11" s="5"/>
    </row>
    <row r="12" spans="1:10" s="6" customFormat="1" x14ac:dyDescent="0.25">
      <c r="A12" s="13" t="s">
        <v>15</v>
      </c>
      <c r="B12" s="13" t="s">
        <v>22</v>
      </c>
      <c r="C12" s="13" t="s">
        <v>0</v>
      </c>
      <c r="D12" s="14" t="s">
        <v>1</v>
      </c>
      <c r="E12" s="14" t="s">
        <v>2</v>
      </c>
      <c r="F12" s="14" t="s">
        <v>3</v>
      </c>
      <c r="G12" s="14" t="s">
        <v>4</v>
      </c>
      <c r="H12" s="14" t="s">
        <v>5</v>
      </c>
    </row>
    <row r="13" spans="1:10" x14ac:dyDescent="0.25">
      <c r="A13" s="37">
        <v>43097</v>
      </c>
      <c r="B13" s="38">
        <v>39452</v>
      </c>
      <c r="C13" s="38" t="s">
        <v>6</v>
      </c>
      <c r="D13" s="39">
        <v>0</v>
      </c>
      <c r="E13" s="39">
        <v>0</v>
      </c>
      <c r="F13" s="39">
        <v>0</v>
      </c>
      <c r="G13" s="39">
        <v>23400</v>
      </c>
      <c r="H13" s="12">
        <f>SUM(D13:G13)</f>
        <v>23400</v>
      </c>
    </row>
    <row r="14" spans="1:10" x14ac:dyDescent="0.25">
      <c r="A14" s="7">
        <v>43132</v>
      </c>
      <c r="B14" s="8">
        <v>40030</v>
      </c>
      <c r="C14" s="8" t="s">
        <v>7</v>
      </c>
      <c r="D14" s="9">
        <v>0</v>
      </c>
      <c r="E14" s="9">
        <v>0</v>
      </c>
      <c r="F14" s="9">
        <v>48000</v>
      </c>
      <c r="G14" s="9">
        <v>0</v>
      </c>
      <c r="H14" s="10">
        <f t="shared" ref="H14:H20" si="0">SUM(D14:G14)</f>
        <v>48000</v>
      </c>
    </row>
    <row r="15" spans="1:10" x14ac:dyDescent="0.25">
      <c r="A15" s="7">
        <v>43132</v>
      </c>
      <c r="B15" s="8">
        <v>40044</v>
      </c>
      <c r="C15" s="8" t="s">
        <v>8</v>
      </c>
      <c r="D15" s="9">
        <v>0</v>
      </c>
      <c r="E15" s="9">
        <v>0</v>
      </c>
      <c r="F15" s="9">
        <v>36000</v>
      </c>
      <c r="G15" s="9">
        <v>0</v>
      </c>
      <c r="H15" s="10">
        <f t="shared" si="0"/>
        <v>36000</v>
      </c>
    </row>
    <row r="16" spans="1:10" x14ac:dyDescent="0.25">
      <c r="A16" s="7">
        <v>43133</v>
      </c>
      <c r="B16" s="8">
        <v>40083</v>
      </c>
      <c r="C16" s="8" t="s">
        <v>9</v>
      </c>
      <c r="D16" s="9">
        <v>0</v>
      </c>
      <c r="E16" s="9">
        <v>0</v>
      </c>
      <c r="F16" s="9">
        <v>12000</v>
      </c>
      <c r="G16" s="9">
        <v>0</v>
      </c>
      <c r="H16" s="10">
        <f t="shared" si="0"/>
        <v>12000</v>
      </c>
    </row>
    <row r="17" spans="1:8" x14ac:dyDescent="0.25">
      <c r="A17" s="7">
        <v>43154</v>
      </c>
      <c r="B17" s="8">
        <v>40619</v>
      </c>
      <c r="C17" s="8" t="s">
        <v>10</v>
      </c>
      <c r="D17" s="9">
        <v>0</v>
      </c>
      <c r="E17" s="9">
        <v>0</v>
      </c>
      <c r="F17" s="9">
        <v>24000</v>
      </c>
      <c r="G17" s="9">
        <v>0</v>
      </c>
      <c r="H17" s="10">
        <f t="shared" si="0"/>
        <v>24000</v>
      </c>
    </row>
    <row r="18" spans="1:8" x14ac:dyDescent="0.25">
      <c r="A18" s="7">
        <v>43181</v>
      </c>
      <c r="B18" s="8">
        <v>41300</v>
      </c>
      <c r="C18" s="8" t="s">
        <v>11</v>
      </c>
      <c r="D18" s="9">
        <v>0</v>
      </c>
      <c r="E18" s="9">
        <v>24000</v>
      </c>
      <c r="F18" s="9">
        <v>0</v>
      </c>
      <c r="G18" s="9">
        <v>0</v>
      </c>
      <c r="H18" s="10">
        <f t="shared" si="0"/>
        <v>24000</v>
      </c>
    </row>
    <row r="19" spans="1:8" x14ac:dyDescent="0.25">
      <c r="A19" s="7">
        <v>43250</v>
      </c>
      <c r="B19" s="8">
        <v>43130</v>
      </c>
      <c r="C19" s="8" t="s">
        <v>12</v>
      </c>
      <c r="D19" s="9">
        <v>12000</v>
      </c>
      <c r="E19" s="9">
        <v>0</v>
      </c>
      <c r="F19" s="9">
        <v>0</v>
      </c>
      <c r="G19" s="9">
        <v>0</v>
      </c>
      <c r="H19" s="10">
        <f t="shared" si="0"/>
        <v>12000</v>
      </c>
    </row>
    <row r="20" spans="1:8" x14ac:dyDescent="0.25">
      <c r="A20" s="7">
        <v>43251</v>
      </c>
      <c r="B20" s="8">
        <v>43161</v>
      </c>
      <c r="C20" s="8" t="s">
        <v>13</v>
      </c>
      <c r="D20" s="1">
        <v>12000</v>
      </c>
      <c r="E20" s="1">
        <v>0</v>
      </c>
      <c r="F20" s="1">
        <v>0</v>
      </c>
      <c r="G20" s="1">
        <v>0</v>
      </c>
      <c r="H20" s="11">
        <f t="shared" si="0"/>
        <v>12000</v>
      </c>
    </row>
    <row r="21" spans="1:8" s="4" customFormat="1" ht="15.75" thickBot="1" x14ac:dyDescent="0.3">
      <c r="A21" s="4" t="s">
        <v>14</v>
      </c>
      <c r="D21" s="34">
        <f>SUM(D13:D20)</f>
        <v>24000</v>
      </c>
      <c r="E21" s="34">
        <f>SUM(E13:E20)</f>
        <v>24000</v>
      </c>
      <c r="F21" s="34">
        <f>SUM(F13:F20)</f>
        <v>120000</v>
      </c>
      <c r="G21" s="34">
        <f>SUM(G13:G20)</f>
        <v>23400</v>
      </c>
      <c r="H21" s="34">
        <f>SUM(H13:H20)</f>
        <v>191400</v>
      </c>
    </row>
    <row r="22" spans="1:8" ht="15.75" thickTop="1" x14ac:dyDescent="0.25"/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E11" sqref="E11"/>
    </sheetView>
  </sheetViews>
  <sheetFormatPr defaultColWidth="12.140625" defaultRowHeight="15" x14ac:dyDescent="0.25"/>
  <cols>
    <col min="1" max="1" width="13.42578125" customWidth="1"/>
    <col min="2" max="2" width="6" bestFit="1" customWidth="1"/>
    <col min="3" max="3" width="24.140625" customWidth="1"/>
    <col min="4" max="4" width="11.5703125" bestFit="1" customWidth="1"/>
    <col min="5" max="5" width="11.28515625" customWidth="1"/>
    <col min="6" max="6" width="9.5703125" bestFit="1" customWidth="1"/>
    <col min="7" max="7" width="10.5703125" bestFit="1" customWidth="1"/>
    <col min="8" max="8" width="14.85546875" bestFit="1" customWidth="1"/>
    <col min="9" max="9" width="11.5703125" style="4" bestFit="1" customWidth="1"/>
  </cols>
  <sheetData>
    <row r="1" spans="1:10" x14ac:dyDescent="0.25">
      <c r="A1" s="19"/>
      <c r="B1" s="19"/>
      <c r="C1" s="19"/>
      <c r="D1" s="20"/>
      <c r="E1" s="20"/>
      <c r="F1" s="20"/>
      <c r="G1" s="20"/>
      <c r="H1" s="21"/>
      <c r="I1" s="21"/>
      <c r="J1" s="19"/>
    </row>
    <row r="2" spans="1:10" x14ac:dyDescent="0.25">
      <c r="A2" s="19"/>
      <c r="B2" s="19"/>
      <c r="C2" s="19"/>
      <c r="D2" s="20"/>
      <c r="E2" s="20"/>
      <c r="F2" s="20"/>
      <c r="G2" s="20"/>
      <c r="H2" s="21"/>
      <c r="I2" s="21"/>
      <c r="J2" s="2"/>
    </row>
    <row r="3" spans="1:10" x14ac:dyDescent="0.25">
      <c r="A3" s="19"/>
      <c r="B3" s="19"/>
      <c r="C3" s="19"/>
      <c r="D3" s="20"/>
      <c r="E3" s="20"/>
      <c r="F3" s="20"/>
      <c r="G3" s="20"/>
      <c r="H3" s="21"/>
      <c r="I3" s="21"/>
      <c r="J3" s="2"/>
    </row>
    <row r="4" spans="1:10" x14ac:dyDescent="0.25">
      <c r="A4" s="19"/>
      <c r="B4" s="19"/>
      <c r="C4" s="19"/>
      <c r="D4" s="20"/>
      <c r="E4" s="20"/>
      <c r="F4" s="20"/>
      <c r="G4" s="20"/>
      <c r="H4" s="21"/>
      <c r="I4" s="21"/>
      <c r="J4" s="2"/>
    </row>
    <row r="5" spans="1:10" x14ac:dyDescent="0.25">
      <c r="A5" s="19"/>
      <c r="B5" s="19"/>
      <c r="C5" s="19"/>
      <c r="D5" s="20"/>
      <c r="E5" s="20"/>
      <c r="F5" s="20"/>
      <c r="G5" s="20"/>
      <c r="H5" s="21"/>
      <c r="I5" s="21"/>
      <c r="J5" s="2"/>
    </row>
    <row r="6" spans="1:10" ht="18.75" x14ac:dyDescent="0.3">
      <c r="A6" s="22" t="s">
        <v>16</v>
      </c>
      <c r="B6" s="22"/>
      <c r="C6" s="22"/>
      <c r="D6" s="20"/>
      <c r="E6" s="20"/>
      <c r="F6" s="20"/>
      <c r="G6" s="20"/>
      <c r="H6" s="21"/>
      <c r="I6" s="21"/>
      <c r="J6" s="2"/>
    </row>
    <row r="7" spans="1:10" ht="18.75" x14ac:dyDescent="0.3">
      <c r="A7" s="22" t="s">
        <v>17</v>
      </c>
      <c r="B7" s="22"/>
      <c r="C7" s="22"/>
      <c r="D7" s="20"/>
      <c r="E7" s="20"/>
      <c r="F7" s="20"/>
      <c r="G7" s="20"/>
      <c r="H7" s="21"/>
      <c r="I7" s="21"/>
      <c r="J7" s="2"/>
    </row>
    <row r="8" spans="1:10" ht="18.75" x14ac:dyDescent="0.3">
      <c r="A8" s="22" t="s">
        <v>18</v>
      </c>
      <c r="B8" s="22"/>
      <c r="C8" s="22"/>
      <c r="D8" s="20"/>
      <c r="E8" s="20"/>
      <c r="F8" s="20"/>
      <c r="G8" s="20"/>
      <c r="H8" s="21"/>
      <c r="I8" s="21"/>
      <c r="J8" s="2"/>
    </row>
    <row r="9" spans="1:10" x14ac:dyDescent="0.25">
      <c r="A9" s="19"/>
      <c r="B9" s="19"/>
      <c r="C9" s="19"/>
      <c r="D9" s="20"/>
      <c r="E9" s="20"/>
      <c r="F9" s="20"/>
      <c r="G9" s="20"/>
      <c r="H9" s="21"/>
      <c r="I9" s="21"/>
      <c r="J9" s="2"/>
    </row>
    <row r="10" spans="1:10" ht="15.75" x14ac:dyDescent="0.25">
      <c r="A10" s="19"/>
      <c r="B10" s="19"/>
      <c r="C10" s="19"/>
      <c r="D10" s="20"/>
      <c r="E10" s="23" t="s">
        <v>19</v>
      </c>
      <c r="F10" s="21"/>
      <c r="G10" s="20"/>
      <c r="H10" s="21"/>
      <c r="I10" s="21"/>
      <c r="J10" s="2"/>
    </row>
    <row r="11" spans="1:10" ht="15.75" x14ac:dyDescent="0.25">
      <c r="A11" s="24" t="s">
        <v>20</v>
      </c>
      <c r="B11" s="19"/>
      <c r="C11" s="19"/>
      <c r="D11" s="20"/>
      <c r="E11" s="20"/>
      <c r="F11" s="20"/>
      <c r="G11" s="20"/>
      <c r="H11" s="21"/>
      <c r="I11" s="21"/>
      <c r="J11" s="2"/>
    </row>
    <row r="12" spans="1:10" x14ac:dyDescent="0.25">
      <c r="A12" s="19"/>
      <c r="B12" s="19"/>
      <c r="C12" s="19"/>
      <c r="D12" s="20"/>
      <c r="E12" s="20"/>
      <c r="F12" s="20"/>
      <c r="G12" s="20"/>
      <c r="H12" s="21"/>
      <c r="I12" s="21"/>
      <c r="J12" s="2"/>
    </row>
    <row r="13" spans="1:10" x14ac:dyDescent="0.25">
      <c r="A13" s="13" t="s">
        <v>21</v>
      </c>
      <c r="B13" s="13" t="s">
        <v>22</v>
      </c>
      <c r="C13" s="13" t="s">
        <v>0</v>
      </c>
      <c r="D13" s="14" t="s">
        <v>1</v>
      </c>
      <c r="E13" s="14" t="s">
        <v>23</v>
      </c>
      <c r="F13" s="14" t="s">
        <v>2</v>
      </c>
      <c r="G13" s="14" t="s">
        <v>24</v>
      </c>
      <c r="H13" s="14" t="s">
        <v>4</v>
      </c>
      <c r="I13" s="14" t="s">
        <v>5</v>
      </c>
      <c r="J13" s="27"/>
    </row>
    <row r="14" spans="1:10" x14ac:dyDescent="0.25">
      <c r="A14" s="30">
        <v>42917</v>
      </c>
      <c r="B14" s="31">
        <v>34697</v>
      </c>
      <c r="C14" s="31" t="s">
        <v>25</v>
      </c>
      <c r="D14" s="32">
        <v>0</v>
      </c>
      <c r="E14" s="32">
        <v>0</v>
      </c>
      <c r="F14" s="32">
        <v>0</v>
      </c>
      <c r="G14" s="32">
        <v>0</v>
      </c>
      <c r="H14" s="32">
        <v>55000</v>
      </c>
      <c r="I14" s="10">
        <f>SUM(D14:H14)</f>
        <v>55000</v>
      </c>
      <c r="J14" s="29"/>
    </row>
    <row r="15" spans="1:10" x14ac:dyDescent="0.25">
      <c r="A15" s="30">
        <v>43007</v>
      </c>
      <c r="B15" s="31">
        <v>36938</v>
      </c>
      <c r="C15" s="31" t="s">
        <v>26</v>
      </c>
      <c r="D15" s="32">
        <v>0</v>
      </c>
      <c r="E15" s="32">
        <v>0</v>
      </c>
      <c r="F15" s="32">
        <v>0</v>
      </c>
      <c r="G15" s="32">
        <v>0</v>
      </c>
      <c r="H15" s="32">
        <v>11700</v>
      </c>
      <c r="I15" s="10">
        <f t="shared" ref="I15:I36" si="0">SUM(D15:H15)</f>
        <v>11700</v>
      </c>
      <c r="J15" s="29"/>
    </row>
    <row r="16" spans="1:10" x14ac:dyDescent="0.25">
      <c r="A16" s="30">
        <v>43008</v>
      </c>
      <c r="B16" s="31">
        <v>36974</v>
      </c>
      <c r="C16" s="31" t="s">
        <v>27</v>
      </c>
      <c r="D16" s="32">
        <v>0</v>
      </c>
      <c r="E16" s="32">
        <v>0</v>
      </c>
      <c r="F16" s="32">
        <v>0</v>
      </c>
      <c r="G16" s="32">
        <v>0</v>
      </c>
      <c r="H16" s="32">
        <v>32900</v>
      </c>
      <c r="I16" s="10">
        <f t="shared" si="0"/>
        <v>32900</v>
      </c>
      <c r="J16" s="29"/>
    </row>
    <row r="17" spans="1:10" x14ac:dyDescent="0.25">
      <c r="A17" s="30">
        <v>43014</v>
      </c>
      <c r="B17" s="31">
        <v>37162</v>
      </c>
      <c r="C17" s="31" t="s">
        <v>28</v>
      </c>
      <c r="D17" s="32">
        <v>0</v>
      </c>
      <c r="E17" s="32">
        <v>0</v>
      </c>
      <c r="F17" s="32">
        <v>0</v>
      </c>
      <c r="G17" s="32">
        <v>0</v>
      </c>
      <c r="H17" s="32">
        <v>105000</v>
      </c>
      <c r="I17" s="10">
        <f t="shared" si="0"/>
        <v>105000</v>
      </c>
      <c r="J17" s="29"/>
    </row>
    <row r="18" spans="1:10" x14ac:dyDescent="0.25">
      <c r="A18" s="30">
        <v>43020</v>
      </c>
      <c r="B18" s="31">
        <v>37389</v>
      </c>
      <c r="C18" s="31" t="s">
        <v>29</v>
      </c>
      <c r="D18" s="32">
        <v>0</v>
      </c>
      <c r="E18" s="32">
        <v>0</v>
      </c>
      <c r="F18" s="32">
        <v>0</v>
      </c>
      <c r="G18" s="32">
        <v>0</v>
      </c>
      <c r="H18" s="32">
        <v>1638</v>
      </c>
      <c r="I18" s="10">
        <f t="shared" si="0"/>
        <v>1638</v>
      </c>
      <c r="J18" s="29"/>
    </row>
    <row r="19" spans="1:10" x14ac:dyDescent="0.25">
      <c r="A19" s="30">
        <v>43110</v>
      </c>
      <c r="B19" s="31">
        <v>39667</v>
      </c>
      <c r="C19" s="31" t="s">
        <v>30</v>
      </c>
      <c r="D19" s="32">
        <v>0</v>
      </c>
      <c r="E19" s="32">
        <v>0</v>
      </c>
      <c r="F19" s="32">
        <v>0</v>
      </c>
      <c r="G19" s="32">
        <v>19000</v>
      </c>
      <c r="H19" s="32">
        <v>0</v>
      </c>
      <c r="I19" s="10">
        <f t="shared" si="0"/>
        <v>19000</v>
      </c>
      <c r="J19" s="29"/>
    </row>
    <row r="20" spans="1:10" x14ac:dyDescent="0.25">
      <c r="A20" s="30">
        <v>43112</v>
      </c>
      <c r="B20" s="31">
        <v>39708</v>
      </c>
      <c r="C20" s="31" t="s">
        <v>31</v>
      </c>
      <c r="D20" s="32">
        <v>0</v>
      </c>
      <c r="E20" s="32">
        <v>0</v>
      </c>
      <c r="F20" s="32">
        <v>0</v>
      </c>
      <c r="G20" s="32">
        <v>19000</v>
      </c>
      <c r="H20" s="32">
        <v>0</v>
      </c>
      <c r="I20" s="10">
        <f t="shared" si="0"/>
        <v>19000</v>
      </c>
      <c r="J20" s="29"/>
    </row>
    <row r="21" spans="1:10" x14ac:dyDescent="0.25">
      <c r="A21" s="30">
        <v>43130</v>
      </c>
      <c r="B21" s="31">
        <v>40002</v>
      </c>
      <c r="C21" s="31" t="s">
        <v>32</v>
      </c>
      <c r="D21" s="32">
        <v>0</v>
      </c>
      <c r="E21" s="32">
        <v>0</v>
      </c>
      <c r="F21" s="32">
        <v>0</v>
      </c>
      <c r="G21" s="32">
        <v>9500</v>
      </c>
      <c r="H21" s="32">
        <v>0</v>
      </c>
      <c r="I21" s="10">
        <f t="shared" si="0"/>
        <v>9500</v>
      </c>
      <c r="J21" s="29"/>
    </row>
    <row r="22" spans="1:10" x14ac:dyDescent="0.25">
      <c r="A22" s="30">
        <v>43182</v>
      </c>
      <c r="B22" s="31">
        <v>41350</v>
      </c>
      <c r="C22" s="31" t="s">
        <v>33</v>
      </c>
      <c r="D22" s="32">
        <v>0</v>
      </c>
      <c r="E22" s="32">
        <v>0</v>
      </c>
      <c r="F22" s="32">
        <v>9500</v>
      </c>
      <c r="G22" s="32">
        <v>0</v>
      </c>
      <c r="H22" s="32">
        <v>0</v>
      </c>
      <c r="I22" s="10">
        <f t="shared" si="0"/>
        <v>9500</v>
      </c>
      <c r="J22" s="29"/>
    </row>
    <row r="23" spans="1:10" x14ac:dyDescent="0.25">
      <c r="A23" s="30">
        <v>43200</v>
      </c>
      <c r="B23" s="31">
        <v>41770</v>
      </c>
      <c r="C23" s="31" t="s">
        <v>34</v>
      </c>
      <c r="D23" s="32">
        <v>0</v>
      </c>
      <c r="E23" s="32">
        <v>12000</v>
      </c>
      <c r="F23" s="32">
        <v>0</v>
      </c>
      <c r="G23" s="32">
        <v>0</v>
      </c>
      <c r="H23" s="32">
        <v>0</v>
      </c>
      <c r="I23" s="10">
        <f t="shared" si="0"/>
        <v>12000</v>
      </c>
      <c r="J23" s="29"/>
    </row>
    <row r="24" spans="1:10" x14ac:dyDescent="0.25">
      <c r="A24" s="30">
        <v>43213</v>
      </c>
      <c r="B24" s="31">
        <v>42122</v>
      </c>
      <c r="C24" s="31" t="s">
        <v>35</v>
      </c>
      <c r="D24" s="32">
        <v>0</v>
      </c>
      <c r="E24" s="32">
        <v>24000</v>
      </c>
      <c r="F24" s="32">
        <v>0</v>
      </c>
      <c r="G24" s="32">
        <v>0</v>
      </c>
      <c r="H24" s="32">
        <v>0</v>
      </c>
      <c r="I24" s="10">
        <f t="shared" si="0"/>
        <v>24000</v>
      </c>
      <c r="J24" s="29"/>
    </row>
    <row r="25" spans="1:10" x14ac:dyDescent="0.25">
      <c r="A25" s="30">
        <v>43213</v>
      </c>
      <c r="B25" s="31">
        <v>42129</v>
      </c>
      <c r="C25" s="31" t="s">
        <v>36</v>
      </c>
      <c r="D25" s="32">
        <v>0</v>
      </c>
      <c r="E25" s="32">
        <v>24000</v>
      </c>
      <c r="F25" s="32">
        <v>0</v>
      </c>
      <c r="G25" s="32">
        <v>0</v>
      </c>
      <c r="H25" s="32">
        <v>0</v>
      </c>
      <c r="I25" s="10">
        <f t="shared" si="0"/>
        <v>24000</v>
      </c>
      <c r="J25" s="29"/>
    </row>
    <row r="26" spans="1:10" x14ac:dyDescent="0.25">
      <c r="A26" s="30">
        <v>43213</v>
      </c>
      <c r="B26" s="31">
        <v>42131</v>
      </c>
      <c r="C26" s="31" t="s">
        <v>37</v>
      </c>
      <c r="D26" s="32">
        <v>0</v>
      </c>
      <c r="E26" s="32">
        <v>24000</v>
      </c>
      <c r="F26" s="32">
        <v>0</v>
      </c>
      <c r="G26" s="32">
        <v>0</v>
      </c>
      <c r="H26" s="32">
        <v>0</v>
      </c>
      <c r="I26" s="10">
        <f t="shared" si="0"/>
        <v>24000</v>
      </c>
      <c r="J26" s="29"/>
    </row>
    <row r="27" spans="1:10" x14ac:dyDescent="0.25">
      <c r="A27" s="30">
        <v>43213</v>
      </c>
      <c r="B27" s="31">
        <v>42132</v>
      </c>
      <c r="C27" s="31" t="s">
        <v>38</v>
      </c>
      <c r="D27" s="32">
        <v>0</v>
      </c>
      <c r="E27" s="32">
        <v>24000</v>
      </c>
      <c r="F27" s="32">
        <v>0</v>
      </c>
      <c r="G27" s="32">
        <v>0</v>
      </c>
      <c r="H27" s="32">
        <v>0</v>
      </c>
      <c r="I27" s="10">
        <f t="shared" si="0"/>
        <v>24000</v>
      </c>
      <c r="J27" s="29"/>
    </row>
    <row r="28" spans="1:10" x14ac:dyDescent="0.25">
      <c r="A28" s="30">
        <v>43215</v>
      </c>
      <c r="B28" s="31">
        <v>42191</v>
      </c>
      <c r="C28" s="31" t="s">
        <v>39</v>
      </c>
      <c r="D28" s="32">
        <v>0</v>
      </c>
      <c r="E28" s="32">
        <v>343200</v>
      </c>
      <c r="F28" s="32">
        <v>0</v>
      </c>
      <c r="G28" s="32">
        <v>0</v>
      </c>
      <c r="H28" s="32">
        <v>0</v>
      </c>
      <c r="I28" s="10">
        <f t="shared" si="0"/>
        <v>343200</v>
      </c>
      <c r="J28" s="29"/>
    </row>
    <row r="29" spans="1:10" x14ac:dyDescent="0.25">
      <c r="A29" s="30">
        <v>43217</v>
      </c>
      <c r="B29" s="31">
        <v>42264</v>
      </c>
      <c r="C29" s="31" t="s">
        <v>40</v>
      </c>
      <c r="D29" s="32">
        <v>0</v>
      </c>
      <c r="E29" s="32">
        <v>19000</v>
      </c>
      <c r="F29" s="32">
        <v>0</v>
      </c>
      <c r="G29" s="32">
        <v>0</v>
      </c>
      <c r="H29" s="32">
        <v>0</v>
      </c>
      <c r="I29" s="10">
        <f t="shared" si="0"/>
        <v>19000</v>
      </c>
      <c r="J29" s="29"/>
    </row>
    <row r="30" spans="1:10" x14ac:dyDescent="0.25">
      <c r="A30" s="30">
        <v>43230</v>
      </c>
      <c r="B30" s="31">
        <v>42572</v>
      </c>
      <c r="C30" s="31" t="s">
        <v>41</v>
      </c>
      <c r="D30" s="32">
        <v>19000</v>
      </c>
      <c r="E30" s="32">
        <v>0</v>
      </c>
      <c r="F30" s="32">
        <v>0</v>
      </c>
      <c r="G30" s="32">
        <v>0</v>
      </c>
      <c r="H30" s="32">
        <v>0</v>
      </c>
      <c r="I30" s="10">
        <f t="shared" si="0"/>
        <v>19000</v>
      </c>
      <c r="J30" s="29"/>
    </row>
    <row r="31" spans="1:10" x14ac:dyDescent="0.25">
      <c r="A31" s="30">
        <v>43231</v>
      </c>
      <c r="B31" s="31">
        <v>42625</v>
      </c>
      <c r="C31" s="31" t="s">
        <v>42</v>
      </c>
      <c r="D31" s="32">
        <v>9500</v>
      </c>
      <c r="E31" s="32">
        <v>0</v>
      </c>
      <c r="F31" s="32">
        <v>0</v>
      </c>
      <c r="G31" s="32">
        <v>0</v>
      </c>
      <c r="H31" s="32">
        <v>0</v>
      </c>
      <c r="I31" s="10">
        <f t="shared" si="0"/>
        <v>9500</v>
      </c>
      <c r="J31" s="29"/>
    </row>
    <row r="32" spans="1:10" x14ac:dyDescent="0.25">
      <c r="A32" s="30">
        <v>43232</v>
      </c>
      <c r="B32" s="31">
        <v>42667</v>
      </c>
      <c r="C32" s="31" t="s">
        <v>43</v>
      </c>
      <c r="D32" s="32">
        <v>24000</v>
      </c>
      <c r="E32" s="32">
        <v>0</v>
      </c>
      <c r="F32" s="32">
        <v>0</v>
      </c>
      <c r="G32" s="32">
        <v>0</v>
      </c>
      <c r="H32" s="32">
        <v>0</v>
      </c>
      <c r="I32" s="10">
        <f t="shared" si="0"/>
        <v>24000</v>
      </c>
      <c r="J32" s="29"/>
    </row>
    <row r="33" spans="1:10" x14ac:dyDescent="0.25">
      <c r="A33" s="30">
        <v>43238</v>
      </c>
      <c r="B33" s="31">
        <v>42806</v>
      </c>
      <c r="C33" s="31" t="s">
        <v>44</v>
      </c>
      <c r="D33" s="32">
        <v>9500</v>
      </c>
      <c r="E33" s="32">
        <v>0</v>
      </c>
      <c r="F33" s="32">
        <v>0</v>
      </c>
      <c r="G33" s="32">
        <v>0</v>
      </c>
      <c r="H33" s="32">
        <v>0</v>
      </c>
      <c r="I33" s="10">
        <f t="shared" si="0"/>
        <v>9500</v>
      </c>
      <c r="J33" s="29"/>
    </row>
    <row r="34" spans="1:10" x14ac:dyDescent="0.25">
      <c r="A34" s="7">
        <v>43238</v>
      </c>
      <c r="B34" s="8">
        <v>42819</v>
      </c>
      <c r="C34" s="8" t="s">
        <v>45</v>
      </c>
      <c r="D34" s="9">
        <v>9500</v>
      </c>
      <c r="E34" s="9">
        <v>0</v>
      </c>
      <c r="F34" s="9">
        <v>0</v>
      </c>
      <c r="G34" s="9">
        <v>0</v>
      </c>
      <c r="H34" s="10">
        <v>0</v>
      </c>
      <c r="I34" s="10">
        <f t="shared" si="0"/>
        <v>9500</v>
      </c>
      <c r="J34" s="2"/>
    </row>
    <row r="35" spans="1:10" x14ac:dyDescent="0.25">
      <c r="A35" s="7">
        <v>43242</v>
      </c>
      <c r="B35" s="8">
        <v>42917</v>
      </c>
      <c r="C35" s="8" t="s">
        <v>46</v>
      </c>
      <c r="D35" s="9">
        <v>24000</v>
      </c>
      <c r="E35" s="9">
        <v>0</v>
      </c>
      <c r="F35" s="9">
        <v>0</v>
      </c>
      <c r="G35" s="9">
        <v>0</v>
      </c>
      <c r="H35" s="10">
        <v>0</v>
      </c>
      <c r="I35" s="10">
        <f t="shared" si="0"/>
        <v>24000</v>
      </c>
      <c r="J35" s="2"/>
    </row>
    <row r="36" spans="1:10" x14ac:dyDescent="0.25">
      <c r="A36" s="7">
        <v>43244</v>
      </c>
      <c r="B36" s="8">
        <v>42973</v>
      </c>
      <c r="C36" s="8" t="s">
        <v>47</v>
      </c>
      <c r="D36" s="1">
        <v>9500</v>
      </c>
      <c r="E36" s="1">
        <v>0</v>
      </c>
      <c r="F36" s="1">
        <v>0</v>
      </c>
      <c r="G36" s="1">
        <v>0</v>
      </c>
      <c r="H36" s="11">
        <v>0</v>
      </c>
      <c r="I36" s="10">
        <f t="shared" si="0"/>
        <v>9500</v>
      </c>
      <c r="J36" s="2"/>
    </row>
    <row r="37" spans="1:10" ht="15.75" thickBot="1" x14ac:dyDescent="0.3">
      <c r="A37" s="17" t="s">
        <v>14</v>
      </c>
      <c r="B37" s="18"/>
      <c r="C37" s="33"/>
      <c r="D37" s="34">
        <f t="shared" ref="D37:I37" si="1">SUM(D14:D36)</f>
        <v>105000</v>
      </c>
      <c r="E37" s="34">
        <f t="shared" si="1"/>
        <v>470200</v>
      </c>
      <c r="F37" s="34">
        <f t="shared" si="1"/>
        <v>9500</v>
      </c>
      <c r="G37" s="34">
        <f t="shared" si="1"/>
        <v>47500</v>
      </c>
      <c r="H37" s="34">
        <f t="shared" si="1"/>
        <v>206238</v>
      </c>
      <c r="I37" s="34">
        <f t="shared" si="1"/>
        <v>838438</v>
      </c>
      <c r="J37" s="2"/>
    </row>
    <row r="38" spans="1:10" ht="15.75" thickTop="1" x14ac:dyDescent="0.25">
      <c r="A38" s="19"/>
      <c r="B38" s="19"/>
      <c r="C38" s="19"/>
      <c r="D38" s="20"/>
      <c r="E38" s="20"/>
      <c r="F38" s="20"/>
      <c r="G38" s="20"/>
      <c r="H38" s="21"/>
      <c r="I38" s="21"/>
      <c r="J38" s="2"/>
    </row>
    <row r="39" spans="1:10" x14ac:dyDescent="0.25">
      <c r="A39" s="19"/>
      <c r="B39" s="19"/>
      <c r="C39" s="19"/>
      <c r="D39" s="20"/>
      <c r="E39" s="20"/>
      <c r="F39" s="20"/>
      <c r="G39" s="20"/>
      <c r="H39" s="21"/>
      <c r="I39" s="21"/>
      <c r="J39" s="2"/>
    </row>
    <row r="40" spans="1:10" x14ac:dyDescent="0.25">
      <c r="A40" s="25"/>
      <c r="B40" s="25"/>
      <c r="C40" s="26" t="s">
        <v>48</v>
      </c>
      <c r="D40" s="21"/>
      <c r="E40" s="21"/>
      <c r="F40" s="21"/>
      <c r="G40" s="21"/>
      <c r="H40" s="21"/>
      <c r="I40" s="21"/>
      <c r="J40" s="25"/>
    </row>
    <row r="41" spans="1:10" x14ac:dyDescent="0.25">
      <c r="A41" s="25"/>
      <c r="B41" s="25"/>
      <c r="C41" s="26" t="s">
        <v>49</v>
      </c>
      <c r="D41" s="21"/>
      <c r="E41" s="21"/>
      <c r="F41" s="21"/>
      <c r="G41" s="21"/>
      <c r="H41" s="21"/>
      <c r="I41" s="21"/>
      <c r="J41" s="25"/>
    </row>
    <row r="42" spans="1:10" x14ac:dyDescent="0.25">
      <c r="A42" s="25"/>
      <c r="B42" s="25"/>
      <c r="C42" s="28" t="s">
        <v>50</v>
      </c>
      <c r="D42" s="21"/>
      <c r="E42" s="21"/>
      <c r="F42" s="21"/>
      <c r="G42" s="21"/>
      <c r="H42" s="21"/>
      <c r="I42" s="21"/>
      <c r="J42" s="25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55" workbookViewId="0">
      <selection activeCell="L60" sqref="L60"/>
    </sheetView>
  </sheetViews>
  <sheetFormatPr defaultRowHeight="15" x14ac:dyDescent="0.25"/>
  <cols>
    <col min="1" max="1" width="10.140625" style="35" bestFit="1" customWidth="1"/>
    <col min="2" max="2" width="6" bestFit="1" customWidth="1"/>
    <col min="3" max="3" width="26.42578125" bestFit="1" customWidth="1"/>
    <col min="4" max="5" width="13.28515625" style="3" bestFit="1" customWidth="1"/>
    <col min="6" max="8" width="11.5703125" style="3" bestFit="1" customWidth="1"/>
    <col min="9" max="9" width="13.5703125" style="3" bestFit="1" customWidth="1"/>
    <col min="10" max="10" width="13.28515625" style="5" bestFit="1" customWidth="1"/>
  </cols>
  <sheetData>
    <row r="1" spans="1:10" s="2" customFormat="1" x14ac:dyDescent="0.25">
      <c r="A1" s="35"/>
      <c r="D1" s="3"/>
      <c r="E1" s="3"/>
      <c r="F1" s="3"/>
      <c r="G1" s="3"/>
      <c r="H1" s="3"/>
      <c r="I1" s="3"/>
      <c r="J1" s="5"/>
    </row>
    <row r="2" spans="1:10" s="2" customFormat="1" x14ac:dyDescent="0.25">
      <c r="A2" s="35"/>
      <c r="D2" s="3"/>
      <c r="E2" s="3"/>
      <c r="F2" s="3"/>
      <c r="G2" s="3"/>
      <c r="H2" s="3"/>
      <c r="I2" s="3"/>
      <c r="J2" s="5"/>
    </row>
    <row r="3" spans="1:10" s="2" customFormat="1" x14ac:dyDescent="0.25">
      <c r="A3" s="35"/>
      <c r="D3" s="3"/>
      <c r="E3" s="3"/>
      <c r="F3" s="3"/>
      <c r="G3" s="3"/>
      <c r="H3" s="3"/>
      <c r="I3" s="3"/>
      <c r="J3" s="5"/>
    </row>
    <row r="4" spans="1:10" s="2" customFormat="1" x14ac:dyDescent="0.25">
      <c r="A4" s="35"/>
      <c r="D4" s="3"/>
      <c r="E4" s="3"/>
      <c r="F4" s="3"/>
      <c r="G4" s="3"/>
      <c r="H4" s="3"/>
      <c r="I4" s="3"/>
      <c r="J4" s="5"/>
    </row>
    <row r="5" spans="1:10" s="2" customFormat="1" x14ac:dyDescent="0.25">
      <c r="A5" s="35"/>
      <c r="D5" s="3"/>
      <c r="E5" s="3"/>
      <c r="F5" s="3"/>
      <c r="G5" s="3"/>
      <c r="H5" s="3"/>
      <c r="I5" s="3"/>
      <c r="J5" s="5"/>
    </row>
    <row r="6" spans="1:10" s="2" customFormat="1" ht="18.75" x14ac:dyDescent="0.3">
      <c r="A6" s="22" t="s">
        <v>137</v>
      </c>
      <c r="B6" s="22"/>
      <c r="C6" s="22"/>
      <c r="D6" s="22"/>
      <c r="E6" s="20"/>
      <c r="F6" s="20"/>
      <c r="G6" s="20"/>
      <c r="H6" s="20"/>
      <c r="I6" s="21"/>
      <c r="J6" s="21"/>
    </row>
    <row r="7" spans="1:10" s="2" customFormat="1" ht="18.75" x14ac:dyDescent="0.3">
      <c r="A7" s="22" t="s">
        <v>17</v>
      </c>
      <c r="B7" s="22"/>
      <c r="C7" s="22"/>
      <c r="D7" s="22"/>
      <c r="E7" s="20"/>
      <c r="F7" s="20"/>
      <c r="G7" s="20"/>
      <c r="H7" s="20"/>
      <c r="I7" s="21"/>
      <c r="J7" s="21"/>
    </row>
    <row r="8" spans="1:10" s="2" customFormat="1" ht="18.75" x14ac:dyDescent="0.3">
      <c r="A8" s="22" t="s">
        <v>18</v>
      </c>
      <c r="B8" s="22"/>
      <c r="C8" s="22"/>
      <c r="D8" s="22"/>
      <c r="E8" s="20"/>
      <c r="F8" s="20"/>
      <c r="G8" s="20"/>
      <c r="H8" s="20"/>
      <c r="I8" s="21"/>
      <c r="J8" s="21"/>
    </row>
    <row r="9" spans="1:10" s="2" customFormat="1" x14ac:dyDescent="0.25">
      <c r="A9" s="19"/>
      <c r="B9" s="19"/>
      <c r="C9" s="19"/>
      <c r="D9" s="19"/>
      <c r="E9" s="20"/>
      <c r="F9" s="20"/>
      <c r="G9" s="20"/>
      <c r="H9" s="20"/>
      <c r="I9" s="21"/>
      <c r="J9" s="21"/>
    </row>
    <row r="10" spans="1:10" s="2" customFormat="1" ht="15.75" x14ac:dyDescent="0.25">
      <c r="A10" s="19"/>
      <c r="B10" s="19"/>
      <c r="C10" s="19"/>
      <c r="D10" s="19"/>
      <c r="E10" s="20"/>
      <c r="F10" s="23" t="s">
        <v>19</v>
      </c>
      <c r="G10" s="21"/>
      <c r="H10" s="20"/>
      <c r="I10" s="21"/>
      <c r="J10" s="21"/>
    </row>
    <row r="11" spans="1:10" s="2" customFormat="1" ht="15.75" x14ac:dyDescent="0.25">
      <c r="A11" s="24" t="s">
        <v>20</v>
      </c>
      <c r="B11" s="19"/>
      <c r="C11" s="19"/>
      <c r="D11" s="19"/>
      <c r="E11" s="20"/>
      <c r="F11" s="20"/>
      <c r="G11" s="20"/>
      <c r="H11" s="20"/>
      <c r="I11" s="21"/>
      <c r="J11" s="21"/>
    </row>
    <row r="13" spans="1:10" s="6" customFormat="1" x14ac:dyDescent="0.25">
      <c r="A13" s="40" t="s">
        <v>21</v>
      </c>
      <c r="B13" s="13" t="s">
        <v>22</v>
      </c>
      <c r="C13" s="13" t="s">
        <v>0</v>
      </c>
      <c r="D13" s="14" t="s">
        <v>1</v>
      </c>
      <c r="E13" s="14" t="s">
        <v>23</v>
      </c>
      <c r="F13" s="14" t="s">
        <v>2</v>
      </c>
      <c r="G13" s="14" t="s">
        <v>3</v>
      </c>
      <c r="H13" s="14" t="s">
        <v>24</v>
      </c>
      <c r="I13" s="14" t="s">
        <v>4</v>
      </c>
      <c r="J13" s="14" t="s">
        <v>5</v>
      </c>
    </row>
    <row r="14" spans="1:10" x14ac:dyDescent="0.25">
      <c r="A14" s="37">
        <v>42928</v>
      </c>
      <c r="B14" s="38">
        <v>34962</v>
      </c>
      <c r="C14" s="38" t="s">
        <v>51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1700</v>
      </c>
      <c r="J14" s="12">
        <f>SUM(D14:I14)</f>
        <v>1700</v>
      </c>
    </row>
    <row r="15" spans="1:10" x14ac:dyDescent="0.25">
      <c r="A15" s="7">
        <v>42987</v>
      </c>
      <c r="B15" s="8">
        <v>36292</v>
      </c>
      <c r="C15" s="8" t="s">
        <v>52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19000</v>
      </c>
      <c r="J15" s="12">
        <f t="shared" ref="J15:J78" si="0">SUM(D15:I15)</f>
        <v>19000</v>
      </c>
    </row>
    <row r="16" spans="1:10" x14ac:dyDescent="0.25">
      <c r="A16" s="7">
        <v>42988</v>
      </c>
      <c r="B16" s="8">
        <v>36304</v>
      </c>
      <c r="C16" s="8" t="s">
        <v>53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9500</v>
      </c>
      <c r="J16" s="12">
        <f t="shared" si="0"/>
        <v>9500</v>
      </c>
    </row>
    <row r="17" spans="1:10" x14ac:dyDescent="0.25">
      <c r="A17" s="7">
        <v>42988</v>
      </c>
      <c r="B17" s="8">
        <v>36305</v>
      </c>
      <c r="C17" s="8" t="s">
        <v>54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9500</v>
      </c>
      <c r="J17" s="12">
        <f t="shared" si="0"/>
        <v>9500</v>
      </c>
    </row>
    <row r="18" spans="1:10" x14ac:dyDescent="0.25">
      <c r="A18" s="7">
        <v>42991</v>
      </c>
      <c r="B18" s="8">
        <v>36394</v>
      </c>
      <c r="C18" s="8" t="s">
        <v>55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9500</v>
      </c>
      <c r="J18" s="12">
        <f t="shared" si="0"/>
        <v>9500</v>
      </c>
    </row>
    <row r="19" spans="1:10" x14ac:dyDescent="0.25">
      <c r="A19" s="7">
        <v>42996</v>
      </c>
      <c r="B19" s="8">
        <v>36571</v>
      </c>
      <c r="C19" s="8" t="s">
        <v>56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2671.2</v>
      </c>
      <c r="J19" s="12">
        <f t="shared" si="0"/>
        <v>2671.2</v>
      </c>
    </row>
    <row r="20" spans="1:10" x14ac:dyDescent="0.25">
      <c r="A20" s="7">
        <v>43016</v>
      </c>
      <c r="B20" s="8">
        <v>37261</v>
      </c>
      <c r="C20" s="8" t="s">
        <v>57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19000</v>
      </c>
      <c r="J20" s="12">
        <f t="shared" si="0"/>
        <v>19000</v>
      </c>
    </row>
    <row r="21" spans="1:10" x14ac:dyDescent="0.25">
      <c r="A21" s="7">
        <v>43016</v>
      </c>
      <c r="B21" s="8">
        <v>37267</v>
      </c>
      <c r="C21" s="8" t="s">
        <v>58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19000</v>
      </c>
      <c r="J21" s="12">
        <f t="shared" si="0"/>
        <v>19000</v>
      </c>
    </row>
    <row r="22" spans="1:10" x14ac:dyDescent="0.25">
      <c r="A22" s="7">
        <v>43043</v>
      </c>
      <c r="B22" s="8">
        <v>37932</v>
      </c>
      <c r="C22" s="8" t="s">
        <v>59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19000</v>
      </c>
      <c r="J22" s="12">
        <f t="shared" si="0"/>
        <v>19000</v>
      </c>
    </row>
    <row r="23" spans="1:10" x14ac:dyDescent="0.25">
      <c r="A23" s="7">
        <v>43046</v>
      </c>
      <c r="B23" s="8">
        <v>38011</v>
      </c>
      <c r="C23" s="8" t="s">
        <v>60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9500</v>
      </c>
      <c r="J23" s="12">
        <f t="shared" si="0"/>
        <v>9500</v>
      </c>
    </row>
    <row r="24" spans="1:10" x14ac:dyDescent="0.25">
      <c r="A24" s="7">
        <v>43070</v>
      </c>
      <c r="B24" s="8">
        <v>38671</v>
      </c>
      <c r="C24" s="8" t="s">
        <v>61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9500</v>
      </c>
      <c r="J24" s="12">
        <f t="shared" si="0"/>
        <v>9500</v>
      </c>
    </row>
    <row r="25" spans="1:10" x14ac:dyDescent="0.25">
      <c r="A25" s="7">
        <v>43077</v>
      </c>
      <c r="B25" s="8">
        <v>38881</v>
      </c>
      <c r="C25" s="8" t="s">
        <v>62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9500</v>
      </c>
      <c r="J25" s="12">
        <f t="shared" si="0"/>
        <v>9500</v>
      </c>
    </row>
    <row r="26" spans="1:10" x14ac:dyDescent="0.25">
      <c r="A26" s="7">
        <v>43078</v>
      </c>
      <c r="B26" s="8">
        <v>38934</v>
      </c>
      <c r="C26" s="8" t="s">
        <v>63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9500</v>
      </c>
      <c r="J26" s="12">
        <f t="shared" si="0"/>
        <v>9500</v>
      </c>
    </row>
    <row r="27" spans="1:10" x14ac:dyDescent="0.25">
      <c r="A27" s="7">
        <v>43106</v>
      </c>
      <c r="B27" s="8">
        <v>39604</v>
      </c>
      <c r="C27" s="8" t="s">
        <v>64</v>
      </c>
      <c r="D27" s="9">
        <v>0</v>
      </c>
      <c r="E27" s="9">
        <v>0</v>
      </c>
      <c r="F27" s="9">
        <v>0</v>
      </c>
      <c r="G27" s="9">
        <v>0</v>
      </c>
      <c r="H27" s="9">
        <v>28500</v>
      </c>
      <c r="I27" s="9">
        <v>0</v>
      </c>
      <c r="J27" s="12">
        <f t="shared" si="0"/>
        <v>28500</v>
      </c>
    </row>
    <row r="28" spans="1:10" x14ac:dyDescent="0.25">
      <c r="A28" s="7">
        <v>43106</v>
      </c>
      <c r="B28" s="8">
        <v>39605</v>
      </c>
      <c r="C28" s="8" t="s">
        <v>65</v>
      </c>
      <c r="D28" s="9">
        <v>0</v>
      </c>
      <c r="E28" s="9">
        <v>0</v>
      </c>
      <c r="F28" s="9">
        <v>0</v>
      </c>
      <c r="G28" s="9">
        <v>0</v>
      </c>
      <c r="H28" s="9">
        <v>28500</v>
      </c>
      <c r="I28" s="9">
        <v>0</v>
      </c>
      <c r="J28" s="12">
        <f t="shared" si="0"/>
        <v>28500</v>
      </c>
    </row>
    <row r="29" spans="1:10" x14ac:dyDescent="0.25">
      <c r="A29" s="7">
        <v>43111</v>
      </c>
      <c r="B29" s="8">
        <v>39681</v>
      </c>
      <c r="C29" s="8" t="s">
        <v>66</v>
      </c>
      <c r="D29" s="9">
        <v>0</v>
      </c>
      <c r="E29" s="9">
        <v>0</v>
      </c>
      <c r="F29" s="9">
        <v>0</v>
      </c>
      <c r="G29" s="9">
        <v>0</v>
      </c>
      <c r="H29" s="9">
        <v>19000</v>
      </c>
      <c r="I29" s="9">
        <v>0</v>
      </c>
      <c r="J29" s="12">
        <f t="shared" si="0"/>
        <v>19000</v>
      </c>
    </row>
    <row r="30" spans="1:10" x14ac:dyDescent="0.25">
      <c r="A30" s="7">
        <v>43112</v>
      </c>
      <c r="B30" s="8">
        <v>39704</v>
      </c>
      <c r="C30" s="8" t="s">
        <v>67</v>
      </c>
      <c r="D30" s="9">
        <v>0</v>
      </c>
      <c r="E30" s="9">
        <v>0</v>
      </c>
      <c r="F30" s="9">
        <v>0</v>
      </c>
      <c r="G30" s="9">
        <v>0</v>
      </c>
      <c r="H30" s="9">
        <v>38000</v>
      </c>
      <c r="I30" s="9">
        <v>0</v>
      </c>
      <c r="J30" s="12">
        <f t="shared" si="0"/>
        <v>38000</v>
      </c>
    </row>
    <row r="31" spans="1:10" x14ac:dyDescent="0.25">
      <c r="A31" s="7">
        <v>43113</v>
      </c>
      <c r="B31" s="8">
        <v>39724</v>
      </c>
      <c r="C31" s="8" t="s">
        <v>60</v>
      </c>
      <c r="D31" s="9">
        <v>0</v>
      </c>
      <c r="E31" s="9">
        <v>0</v>
      </c>
      <c r="F31" s="9">
        <v>0</v>
      </c>
      <c r="G31" s="9">
        <v>0</v>
      </c>
      <c r="H31" s="9">
        <v>19000</v>
      </c>
      <c r="I31" s="9">
        <v>0</v>
      </c>
      <c r="J31" s="12">
        <f t="shared" si="0"/>
        <v>19000</v>
      </c>
    </row>
    <row r="32" spans="1:10" x14ac:dyDescent="0.25">
      <c r="A32" s="7">
        <v>43113</v>
      </c>
      <c r="B32" s="8">
        <v>39725</v>
      </c>
      <c r="C32" s="8" t="s">
        <v>68</v>
      </c>
      <c r="D32" s="9">
        <v>0</v>
      </c>
      <c r="E32" s="9">
        <v>0</v>
      </c>
      <c r="F32" s="9">
        <v>0</v>
      </c>
      <c r="G32" s="9">
        <v>0</v>
      </c>
      <c r="H32" s="9">
        <v>38000</v>
      </c>
      <c r="I32" s="9">
        <v>0</v>
      </c>
      <c r="J32" s="12">
        <f t="shared" si="0"/>
        <v>38000</v>
      </c>
    </row>
    <row r="33" spans="1:10" x14ac:dyDescent="0.25">
      <c r="A33" s="7">
        <v>43125</v>
      </c>
      <c r="B33" s="8">
        <v>39907</v>
      </c>
      <c r="C33" s="8" t="s">
        <v>69</v>
      </c>
      <c r="D33" s="9">
        <v>0</v>
      </c>
      <c r="E33" s="9">
        <v>0</v>
      </c>
      <c r="F33" s="9">
        <v>0</v>
      </c>
      <c r="G33" s="9">
        <v>0</v>
      </c>
      <c r="H33" s="9">
        <v>9500</v>
      </c>
      <c r="I33" s="9">
        <v>0</v>
      </c>
      <c r="J33" s="12">
        <f t="shared" si="0"/>
        <v>9500</v>
      </c>
    </row>
    <row r="34" spans="1:10" x14ac:dyDescent="0.25">
      <c r="A34" s="7">
        <v>43134</v>
      </c>
      <c r="B34" s="8">
        <v>40110</v>
      </c>
      <c r="C34" s="8" t="s">
        <v>70</v>
      </c>
      <c r="D34" s="9">
        <v>0</v>
      </c>
      <c r="E34" s="9">
        <v>0</v>
      </c>
      <c r="F34" s="9">
        <v>0</v>
      </c>
      <c r="G34" s="9">
        <v>103800</v>
      </c>
      <c r="H34" s="9">
        <v>0</v>
      </c>
      <c r="I34" s="9">
        <v>0</v>
      </c>
      <c r="J34" s="12">
        <f t="shared" si="0"/>
        <v>103800</v>
      </c>
    </row>
    <row r="35" spans="1:10" x14ac:dyDescent="0.25">
      <c r="A35" s="7">
        <v>43134</v>
      </c>
      <c r="B35" s="8">
        <v>40111</v>
      </c>
      <c r="C35" s="8" t="s">
        <v>71</v>
      </c>
      <c r="D35" s="9">
        <v>0</v>
      </c>
      <c r="E35" s="9">
        <v>0</v>
      </c>
      <c r="F35" s="9">
        <v>0</v>
      </c>
      <c r="G35" s="9">
        <v>3490</v>
      </c>
      <c r="H35" s="9">
        <v>0</v>
      </c>
      <c r="I35" s="9">
        <v>0</v>
      </c>
      <c r="J35" s="12">
        <f t="shared" si="0"/>
        <v>3490</v>
      </c>
    </row>
    <row r="36" spans="1:10" x14ac:dyDescent="0.25">
      <c r="A36" s="7">
        <v>43134</v>
      </c>
      <c r="B36" s="8">
        <v>40112</v>
      </c>
      <c r="C36" s="8" t="s">
        <v>72</v>
      </c>
      <c r="D36" s="9">
        <v>0</v>
      </c>
      <c r="E36" s="9">
        <v>0</v>
      </c>
      <c r="F36" s="9">
        <v>0</v>
      </c>
      <c r="G36" s="9">
        <v>58039.86</v>
      </c>
      <c r="H36" s="9">
        <v>0</v>
      </c>
      <c r="I36" s="9">
        <v>0</v>
      </c>
      <c r="J36" s="12">
        <f t="shared" si="0"/>
        <v>58039.86</v>
      </c>
    </row>
    <row r="37" spans="1:10" x14ac:dyDescent="0.25">
      <c r="A37" s="7">
        <v>43136</v>
      </c>
      <c r="B37" s="8">
        <v>40175</v>
      </c>
      <c r="C37" s="8" t="s">
        <v>73</v>
      </c>
      <c r="D37" s="9">
        <v>0</v>
      </c>
      <c r="E37" s="9">
        <v>0</v>
      </c>
      <c r="F37" s="9">
        <v>0</v>
      </c>
      <c r="G37" s="9">
        <v>190000</v>
      </c>
      <c r="H37" s="9">
        <v>0</v>
      </c>
      <c r="I37" s="9">
        <v>0</v>
      </c>
      <c r="J37" s="12">
        <f t="shared" si="0"/>
        <v>190000</v>
      </c>
    </row>
    <row r="38" spans="1:10" x14ac:dyDescent="0.25">
      <c r="A38" s="7">
        <v>43136</v>
      </c>
      <c r="B38" s="8">
        <v>40180</v>
      </c>
      <c r="C38" s="8" t="s">
        <v>74</v>
      </c>
      <c r="D38" s="9">
        <v>0</v>
      </c>
      <c r="E38" s="9">
        <v>0</v>
      </c>
      <c r="F38" s="9">
        <v>0</v>
      </c>
      <c r="G38" s="9">
        <v>185180</v>
      </c>
      <c r="H38" s="9">
        <v>0</v>
      </c>
      <c r="I38" s="9">
        <v>0</v>
      </c>
      <c r="J38" s="12">
        <f t="shared" si="0"/>
        <v>185180</v>
      </c>
    </row>
    <row r="39" spans="1:10" x14ac:dyDescent="0.25">
      <c r="A39" s="7">
        <v>43136</v>
      </c>
      <c r="B39" s="8">
        <v>40182</v>
      </c>
      <c r="C39" s="8" t="s">
        <v>75</v>
      </c>
      <c r="D39" s="9">
        <v>0</v>
      </c>
      <c r="E39" s="9">
        <v>0</v>
      </c>
      <c r="F39" s="9">
        <v>0</v>
      </c>
      <c r="G39" s="9">
        <v>149735</v>
      </c>
      <c r="H39" s="9">
        <v>0</v>
      </c>
      <c r="I39" s="9">
        <v>0</v>
      </c>
      <c r="J39" s="12">
        <f t="shared" si="0"/>
        <v>149735</v>
      </c>
    </row>
    <row r="40" spans="1:10" x14ac:dyDescent="0.25">
      <c r="A40" s="7">
        <v>43140</v>
      </c>
      <c r="B40" s="8">
        <v>40298</v>
      </c>
      <c r="C40" s="8" t="s">
        <v>76</v>
      </c>
      <c r="D40" s="9">
        <v>0</v>
      </c>
      <c r="E40" s="9">
        <v>0</v>
      </c>
      <c r="F40" s="9">
        <v>0</v>
      </c>
      <c r="G40" s="9">
        <v>19000</v>
      </c>
      <c r="H40" s="9">
        <v>0</v>
      </c>
      <c r="I40" s="9">
        <v>0</v>
      </c>
      <c r="J40" s="12">
        <f t="shared" si="0"/>
        <v>19000</v>
      </c>
    </row>
    <row r="41" spans="1:10" x14ac:dyDescent="0.25">
      <c r="A41" s="7">
        <v>43141</v>
      </c>
      <c r="B41" s="8">
        <v>40358</v>
      </c>
      <c r="C41" s="8" t="s">
        <v>77</v>
      </c>
      <c r="D41" s="9">
        <v>0</v>
      </c>
      <c r="E41" s="9">
        <v>0</v>
      </c>
      <c r="F41" s="9">
        <v>0</v>
      </c>
      <c r="G41" s="9">
        <v>28500</v>
      </c>
      <c r="H41" s="9">
        <v>0</v>
      </c>
      <c r="I41" s="9">
        <v>0</v>
      </c>
      <c r="J41" s="12">
        <f t="shared" si="0"/>
        <v>28500</v>
      </c>
    </row>
    <row r="42" spans="1:10" x14ac:dyDescent="0.25">
      <c r="A42" s="7">
        <v>43146</v>
      </c>
      <c r="B42" s="8">
        <v>40453</v>
      </c>
      <c r="C42" s="8" t="s">
        <v>78</v>
      </c>
      <c r="D42" s="9">
        <v>0</v>
      </c>
      <c r="E42" s="9">
        <v>0</v>
      </c>
      <c r="F42" s="9">
        <v>0</v>
      </c>
      <c r="G42" s="9">
        <v>9500</v>
      </c>
      <c r="H42" s="9">
        <v>0</v>
      </c>
      <c r="I42" s="9">
        <v>0</v>
      </c>
      <c r="J42" s="12">
        <f t="shared" si="0"/>
        <v>9500</v>
      </c>
    </row>
    <row r="43" spans="1:10" x14ac:dyDescent="0.25">
      <c r="A43" s="7">
        <v>43147</v>
      </c>
      <c r="B43" s="8">
        <v>40463</v>
      </c>
      <c r="C43" s="8" t="s">
        <v>79</v>
      </c>
      <c r="D43" s="9">
        <v>0</v>
      </c>
      <c r="E43" s="9">
        <v>0</v>
      </c>
      <c r="F43" s="9">
        <v>0</v>
      </c>
      <c r="G43" s="9">
        <v>9500</v>
      </c>
      <c r="H43" s="9">
        <v>0</v>
      </c>
      <c r="I43" s="9">
        <v>0</v>
      </c>
      <c r="J43" s="12">
        <f t="shared" si="0"/>
        <v>9500</v>
      </c>
    </row>
    <row r="44" spans="1:10" x14ac:dyDescent="0.25">
      <c r="A44" s="7">
        <v>43147</v>
      </c>
      <c r="B44" s="8">
        <v>40468</v>
      </c>
      <c r="C44" s="8" t="s">
        <v>80</v>
      </c>
      <c r="D44" s="9">
        <v>0</v>
      </c>
      <c r="E44" s="9">
        <v>0</v>
      </c>
      <c r="F44" s="9">
        <v>0</v>
      </c>
      <c r="G44" s="9">
        <v>28710</v>
      </c>
      <c r="H44" s="9">
        <v>0</v>
      </c>
      <c r="I44" s="9">
        <v>0</v>
      </c>
      <c r="J44" s="12">
        <f t="shared" si="0"/>
        <v>28710</v>
      </c>
    </row>
    <row r="45" spans="1:10" x14ac:dyDescent="0.25">
      <c r="A45" s="7">
        <v>43147</v>
      </c>
      <c r="B45" s="8">
        <v>40469</v>
      </c>
      <c r="C45" s="8" t="s">
        <v>81</v>
      </c>
      <c r="D45" s="9">
        <v>0</v>
      </c>
      <c r="E45" s="9">
        <v>0</v>
      </c>
      <c r="F45" s="9">
        <v>0</v>
      </c>
      <c r="G45" s="9">
        <v>9500</v>
      </c>
      <c r="H45" s="9">
        <v>0</v>
      </c>
      <c r="I45" s="9">
        <v>0</v>
      </c>
      <c r="J45" s="12">
        <f t="shared" si="0"/>
        <v>9500</v>
      </c>
    </row>
    <row r="46" spans="1:10" x14ac:dyDescent="0.25">
      <c r="A46" s="7">
        <v>43154</v>
      </c>
      <c r="B46" s="8">
        <v>40620</v>
      </c>
      <c r="C46" s="8" t="s">
        <v>82</v>
      </c>
      <c r="D46" s="9">
        <v>0</v>
      </c>
      <c r="E46" s="9">
        <v>0</v>
      </c>
      <c r="F46" s="9">
        <v>0</v>
      </c>
      <c r="G46" s="9">
        <v>9500</v>
      </c>
      <c r="H46" s="9">
        <v>0</v>
      </c>
      <c r="I46" s="9">
        <v>0</v>
      </c>
      <c r="J46" s="12">
        <f t="shared" si="0"/>
        <v>9500</v>
      </c>
    </row>
    <row r="47" spans="1:10" x14ac:dyDescent="0.25">
      <c r="A47" s="7">
        <v>43155</v>
      </c>
      <c r="B47" s="8">
        <v>40641</v>
      </c>
      <c r="C47" s="8" t="s">
        <v>83</v>
      </c>
      <c r="D47" s="9">
        <v>0</v>
      </c>
      <c r="E47" s="9">
        <v>0</v>
      </c>
      <c r="F47" s="9">
        <v>0</v>
      </c>
      <c r="G47" s="9">
        <v>9500</v>
      </c>
      <c r="H47" s="9">
        <v>0</v>
      </c>
      <c r="I47" s="9">
        <v>0</v>
      </c>
      <c r="J47" s="12">
        <f t="shared" si="0"/>
        <v>9500</v>
      </c>
    </row>
    <row r="48" spans="1:10" x14ac:dyDescent="0.25">
      <c r="A48" s="7">
        <v>43155</v>
      </c>
      <c r="B48" s="8">
        <v>40644</v>
      </c>
      <c r="C48" s="8" t="s">
        <v>84</v>
      </c>
      <c r="D48" s="9">
        <v>0</v>
      </c>
      <c r="E48" s="9">
        <v>0</v>
      </c>
      <c r="F48" s="9">
        <v>0</v>
      </c>
      <c r="G48" s="9">
        <v>19000</v>
      </c>
      <c r="H48" s="9">
        <v>0</v>
      </c>
      <c r="I48" s="9">
        <v>0</v>
      </c>
      <c r="J48" s="12">
        <f t="shared" si="0"/>
        <v>19000</v>
      </c>
    </row>
    <row r="49" spans="1:10" x14ac:dyDescent="0.25">
      <c r="A49" s="7">
        <v>43157</v>
      </c>
      <c r="B49" s="8">
        <v>40703</v>
      </c>
      <c r="C49" s="8" t="s">
        <v>85</v>
      </c>
      <c r="D49" s="9">
        <v>0</v>
      </c>
      <c r="E49" s="9">
        <v>0</v>
      </c>
      <c r="F49" s="9">
        <v>0</v>
      </c>
      <c r="G49" s="9">
        <v>19000</v>
      </c>
      <c r="H49" s="9">
        <v>0</v>
      </c>
      <c r="I49" s="9">
        <v>0</v>
      </c>
      <c r="J49" s="12">
        <f t="shared" si="0"/>
        <v>19000</v>
      </c>
    </row>
    <row r="50" spans="1:10" x14ac:dyDescent="0.25">
      <c r="A50" s="7">
        <v>43161</v>
      </c>
      <c r="B50" s="8">
        <v>40792</v>
      </c>
      <c r="C50" s="8" t="s">
        <v>86</v>
      </c>
      <c r="D50" s="9">
        <v>0</v>
      </c>
      <c r="E50" s="9">
        <v>0</v>
      </c>
      <c r="F50" s="9">
        <v>9500</v>
      </c>
      <c r="G50" s="9">
        <v>0</v>
      </c>
      <c r="H50" s="9">
        <v>0</v>
      </c>
      <c r="I50" s="9">
        <v>0</v>
      </c>
      <c r="J50" s="12">
        <f t="shared" si="0"/>
        <v>9500</v>
      </c>
    </row>
    <row r="51" spans="1:10" x14ac:dyDescent="0.25">
      <c r="A51" s="7">
        <v>43162</v>
      </c>
      <c r="B51" s="8">
        <v>40818</v>
      </c>
      <c r="C51" s="8" t="s">
        <v>87</v>
      </c>
      <c r="D51" s="9">
        <v>0</v>
      </c>
      <c r="E51" s="9">
        <v>0</v>
      </c>
      <c r="F51" s="9">
        <v>9500</v>
      </c>
      <c r="G51" s="9">
        <v>0</v>
      </c>
      <c r="H51" s="9">
        <v>0</v>
      </c>
      <c r="I51" s="9">
        <v>0</v>
      </c>
      <c r="J51" s="12">
        <f t="shared" si="0"/>
        <v>9500</v>
      </c>
    </row>
    <row r="52" spans="1:10" x14ac:dyDescent="0.25">
      <c r="A52" s="7">
        <v>43166</v>
      </c>
      <c r="B52" s="8">
        <v>40924</v>
      </c>
      <c r="C52" s="8" t="s">
        <v>88</v>
      </c>
      <c r="D52" s="9">
        <v>0</v>
      </c>
      <c r="E52" s="9">
        <v>0</v>
      </c>
      <c r="F52" s="9">
        <v>48000</v>
      </c>
      <c r="G52" s="9">
        <v>0</v>
      </c>
      <c r="H52" s="9">
        <v>0</v>
      </c>
      <c r="I52" s="9">
        <v>0</v>
      </c>
      <c r="J52" s="12">
        <f t="shared" si="0"/>
        <v>48000</v>
      </c>
    </row>
    <row r="53" spans="1:10" x14ac:dyDescent="0.25">
      <c r="A53" s="7">
        <v>43166</v>
      </c>
      <c r="B53" s="8">
        <v>40925</v>
      </c>
      <c r="C53" s="8" t="s">
        <v>88</v>
      </c>
      <c r="D53" s="9">
        <v>0</v>
      </c>
      <c r="E53" s="9">
        <v>0</v>
      </c>
      <c r="F53" s="9">
        <v>650</v>
      </c>
      <c r="G53" s="9">
        <v>0</v>
      </c>
      <c r="H53" s="9">
        <v>0</v>
      </c>
      <c r="I53" s="9">
        <v>0</v>
      </c>
      <c r="J53" s="12">
        <f t="shared" si="0"/>
        <v>650</v>
      </c>
    </row>
    <row r="54" spans="1:10" x14ac:dyDescent="0.25">
      <c r="A54" s="7">
        <v>43173</v>
      </c>
      <c r="B54" s="8">
        <v>41089</v>
      </c>
      <c r="C54" s="8" t="s">
        <v>89</v>
      </c>
      <c r="D54" s="9">
        <v>0</v>
      </c>
      <c r="E54" s="9">
        <v>0</v>
      </c>
      <c r="F54" s="9">
        <v>202500</v>
      </c>
      <c r="G54" s="9">
        <v>0</v>
      </c>
      <c r="H54" s="9">
        <v>0</v>
      </c>
      <c r="I54" s="9">
        <v>0</v>
      </c>
      <c r="J54" s="12">
        <f t="shared" si="0"/>
        <v>202500</v>
      </c>
    </row>
    <row r="55" spans="1:10" x14ac:dyDescent="0.25">
      <c r="A55" s="7">
        <v>43177</v>
      </c>
      <c r="B55" s="8">
        <v>41197</v>
      </c>
      <c r="C55" s="8" t="s">
        <v>90</v>
      </c>
      <c r="D55" s="9">
        <v>0</v>
      </c>
      <c r="E55" s="9">
        <v>0</v>
      </c>
      <c r="F55" s="9">
        <v>38000</v>
      </c>
      <c r="G55" s="9">
        <v>0</v>
      </c>
      <c r="H55" s="9">
        <v>0</v>
      </c>
      <c r="I55" s="9">
        <v>0</v>
      </c>
      <c r="J55" s="12">
        <f t="shared" si="0"/>
        <v>38000</v>
      </c>
    </row>
    <row r="56" spans="1:10" x14ac:dyDescent="0.25">
      <c r="A56" s="7">
        <v>43177</v>
      </c>
      <c r="B56" s="8">
        <v>41200</v>
      </c>
      <c r="C56" s="8" t="s">
        <v>91</v>
      </c>
      <c r="D56" s="9">
        <v>0</v>
      </c>
      <c r="E56" s="9">
        <v>0</v>
      </c>
      <c r="F56" s="9">
        <v>9500</v>
      </c>
      <c r="G56" s="9">
        <v>0</v>
      </c>
      <c r="H56" s="9">
        <v>0</v>
      </c>
      <c r="I56" s="9">
        <v>0</v>
      </c>
      <c r="J56" s="12">
        <f t="shared" si="0"/>
        <v>9500</v>
      </c>
    </row>
    <row r="57" spans="1:10" x14ac:dyDescent="0.25">
      <c r="A57" s="7">
        <v>43177</v>
      </c>
      <c r="B57" s="8">
        <v>41203</v>
      </c>
      <c r="C57" s="8" t="s">
        <v>92</v>
      </c>
      <c r="D57" s="9">
        <v>0</v>
      </c>
      <c r="E57" s="9">
        <v>0</v>
      </c>
      <c r="F57" s="9">
        <v>57420</v>
      </c>
      <c r="G57" s="9">
        <v>0</v>
      </c>
      <c r="H57" s="9">
        <v>0</v>
      </c>
      <c r="I57" s="9">
        <v>0</v>
      </c>
      <c r="J57" s="12">
        <f t="shared" si="0"/>
        <v>57420</v>
      </c>
    </row>
    <row r="58" spans="1:10" x14ac:dyDescent="0.25">
      <c r="A58" s="7">
        <v>43177</v>
      </c>
      <c r="B58" s="8">
        <v>41207</v>
      </c>
      <c r="C58" s="8" t="s">
        <v>93</v>
      </c>
      <c r="D58" s="9">
        <v>0</v>
      </c>
      <c r="E58" s="9">
        <v>0</v>
      </c>
      <c r="F58" s="9">
        <v>28500</v>
      </c>
      <c r="G58" s="9">
        <v>0</v>
      </c>
      <c r="H58" s="9">
        <v>0</v>
      </c>
      <c r="I58" s="9">
        <v>0</v>
      </c>
      <c r="J58" s="12">
        <f t="shared" si="0"/>
        <v>28500</v>
      </c>
    </row>
    <row r="59" spans="1:10" x14ac:dyDescent="0.25">
      <c r="A59" s="7">
        <v>43177</v>
      </c>
      <c r="B59" s="8">
        <v>41209</v>
      </c>
      <c r="C59" s="8" t="s">
        <v>77</v>
      </c>
      <c r="D59" s="9">
        <v>0</v>
      </c>
      <c r="E59" s="9">
        <v>0</v>
      </c>
      <c r="F59" s="9">
        <v>38000</v>
      </c>
      <c r="G59" s="9">
        <v>0</v>
      </c>
      <c r="H59" s="9">
        <v>0</v>
      </c>
      <c r="I59" s="9">
        <v>0</v>
      </c>
      <c r="J59" s="12">
        <f t="shared" si="0"/>
        <v>38000</v>
      </c>
    </row>
    <row r="60" spans="1:10" x14ac:dyDescent="0.25">
      <c r="A60" s="7">
        <v>43178</v>
      </c>
      <c r="B60" s="8">
        <v>41217</v>
      </c>
      <c r="C60" s="8" t="s">
        <v>94</v>
      </c>
      <c r="D60" s="9">
        <v>0</v>
      </c>
      <c r="E60" s="9">
        <v>0</v>
      </c>
      <c r="F60" s="9">
        <v>37500</v>
      </c>
      <c r="G60" s="9">
        <v>0</v>
      </c>
      <c r="H60" s="9">
        <v>0</v>
      </c>
      <c r="I60" s="9">
        <v>0</v>
      </c>
      <c r="J60" s="12">
        <f t="shared" si="0"/>
        <v>37500</v>
      </c>
    </row>
    <row r="61" spans="1:10" x14ac:dyDescent="0.25">
      <c r="A61" s="7">
        <v>43178</v>
      </c>
      <c r="B61" s="8">
        <v>41218</v>
      </c>
      <c r="C61" s="8" t="s">
        <v>95</v>
      </c>
      <c r="D61" s="9">
        <v>0</v>
      </c>
      <c r="E61" s="9">
        <v>0</v>
      </c>
      <c r="F61" s="9">
        <v>66500</v>
      </c>
      <c r="G61" s="9">
        <v>0</v>
      </c>
      <c r="H61" s="9">
        <v>0</v>
      </c>
      <c r="I61" s="9">
        <v>0</v>
      </c>
      <c r="J61" s="12">
        <f t="shared" si="0"/>
        <v>66500</v>
      </c>
    </row>
    <row r="62" spans="1:10" x14ac:dyDescent="0.25">
      <c r="A62" s="7">
        <v>43178</v>
      </c>
      <c r="B62" s="8">
        <v>41219</v>
      </c>
      <c r="C62" s="8" t="s">
        <v>96</v>
      </c>
      <c r="D62" s="9">
        <v>0</v>
      </c>
      <c r="E62" s="9">
        <v>0</v>
      </c>
      <c r="F62" s="9">
        <v>228000</v>
      </c>
      <c r="G62" s="9">
        <v>0</v>
      </c>
      <c r="H62" s="9">
        <v>0</v>
      </c>
      <c r="I62" s="9">
        <v>0</v>
      </c>
      <c r="J62" s="12">
        <f t="shared" si="0"/>
        <v>228000</v>
      </c>
    </row>
    <row r="63" spans="1:10" x14ac:dyDescent="0.25">
      <c r="A63" s="7">
        <v>43178</v>
      </c>
      <c r="B63" s="8">
        <v>41220</v>
      </c>
      <c r="C63" s="8" t="s">
        <v>97</v>
      </c>
      <c r="D63" s="9">
        <v>0</v>
      </c>
      <c r="E63" s="9">
        <v>0</v>
      </c>
      <c r="F63" s="9">
        <v>150000</v>
      </c>
      <c r="G63" s="9">
        <v>0</v>
      </c>
      <c r="H63" s="9">
        <v>0</v>
      </c>
      <c r="I63" s="9">
        <v>0</v>
      </c>
      <c r="J63" s="12">
        <f t="shared" si="0"/>
        <v>150000</v>
      </c>
    </row>
    <row r="64" spans="1:10" x14ac:dyDescent="0.25">
      <c r="A64" s="7">
        <v>43178</v>
      </c>
      <c r="B64" s="8">
        <v>41221</v>
      </c>
      <c r="C64" s="8" t="s">
        <v>98</v>
      </c>
      <c r="D64" s="9">
        <v>0</v>
      </c>
      <c r="E64" s="9">
        <v>0</v>
      </c>
      <c r="F64" s="9">
        <v>19000</v>
      </c>
      <c r="G64" s="9">
        <v>0</v>
      </c>
      <c r="H64" s="9">
        <v>0</v>
      </c>
      <c r="I64" s="9">
        <v>0</v>
      </c>
      <c r="J64" s="12">
        <f t="shared" si="0"/>
        <v>19000</v>
      </c>
    </row>
    <row r="65" spans="1:10" x14ac:dyDescent="0.25">
      <c r="A65" s="7">
        <v>43180</v>
      </c>
      <c r="B65" s="8">
        <v>41277</v>
      </c>
      <c r="C65" s="8" t="s">
        <v>99</v>
      </c>
      <c r="D65" s="9">
        <v>0</v>
      </c>
      <c r="E65" s="9">
        <v>0</v>
      </c>
      <c r="F65" s="9">
        <v>9500</v>
      </c>
      <c r="G65" s="9">
        <v>0</v>
      </c>
      <c r="H65" s="9">
        <v>0</v>
      </c>
      <c r="I65" s="9">
        <v>0</v>
      </c>
      <c r="J65" s="12">
        <f t="shared" si="0"/>
        <v>9500</v>
      </c>
    </row>
    <row r="66" spans="1:10" x14ac:dyDescent="0.25">
      <c r="A66" s="7">
        <v>43202</v>
      </c>
      <c r="B66" s="8">
        <v>41820</v>
      </c>
      <c r="C66" s="8" t="s">
        <v>100</v>
      </c>
      <c r="D66" s="9">
        <v>0</v>
      </c>
      <c r="E66" s="9">
        <v>12000</v>
      </c>
      <c r="F66" s="9">
        <v>0</v>
      </c>
      <c r="G66" s="9">
        <v>0</v>
      </c>
      <c r="H66" s="9">
        <v>0</v>
      </c>
      <c r="I66" s="9">
        <v>0</v>
      </c>
      <c r="J66" s="12">
        <f t="shared" si="0"/>
        <v>12000</v>
      </c>
    </row>
    <row r="67" spans="1:10" x14ac:dyDescent="0.25">
      <c r="A67" s="7">
        <v>43202</v>
      </c>
      <c r="B67" s="8">
        <v>41822</v>
      </c>
      <c r="C67" s="8" t="s">
        <v>101</v>
      </c>
      <c r="D67" s="9">
        <v>0</v>
      </c>
      <c r="E67" s="9">
        <v>12000</v>
      </c>
      <c r="F67" s="9">
        <v>0</v>
      </c>
      <c r="G67" s="9">
        <v>0</v>
      </c>
      <c r="H67" s="9">
        <v>0</v>
      </c>
      <c r="I67" s="9">
        <v>0</v>
      </c>
      <c r="J67" s="12">
        <f t="shared" si="0"/>
        <v>12000</v>
      </c>
    </row>
    <row r="68" spans="1:10" x14ac:dyDescent="0.25">
      <c r="A68" s="7">
        <v>43204</v>
      </c>
      <c r="B68" s="8">
        <v>41863</v>
      </c>
      <c r="C68" s="8" t="s">
        <v>102</v>
      </c>
      <c r="D68" s="9">
        <v>0</v>
      </c>
      <c r="E68" s="9">
        <v>36000</v>
      </c>
      <c r="F68" s="9">
        <v>0</v>
      </c>
      <c r="G68" s="9">
        <v>0</v>
      </c>
      <c r="H68" s="9">
        <v>0</v>
      </c>
      <c r="I68" s="9">
        <v>0</v>
      </c>
      <c r="J68" s="12">
        <f t="shared" si="0"/>
        <v>36000</v>
      </c>
    </row>
    <row r="69" spans="1:10" x14ac:dyDescent="0.25">
      <c r="A69" s="7">
        <v>43204</v>
      </c>
      <c r="B69" s="8">
        <v>41864</v>
      </c>
      <c r="C69" s="8" t="s">
        <v>103</v>
      </c>
      <c r="D69" s="9">
        <v>0</v>
      </c>
      <c r="E69" s="9">
        <v>36000</v>
      </c>
      <c r="F69" s="9">
        <v>0</v>
      </c>
      <c r="G69" s="9">
        <v>0</v>
      </c>
      <c r="H69" s="9">
        <v>0</v>
      </c>
      <c r="I69" s="9">
        <v>0</v>
      </c>
      <c r="J69" s="12">
        <f t="shared" si="0"/>
        <v>36000</v>
      </c>
    </row>
    <row r="70" spans="1:10" x14ac:dyDescent="0.25">
      <c r="A70" s="7">
        <v>43207</v>
      </c>
      <c r="B70" s="8">
        <v>41946</v>
      </c>
      <c r="C70" s="8" t="s">
        <v>104</v>
      </c>
      <c r="D70" s="9">
        <v>0</v>
      </c>
      <c r="E70" s="9">
        <v>52500</v>
      </c>
      <c r="F70" s="9">
        <v>0</v>
      </c>
      <c r="G70" s="9">
        <v>0</v>
      </c>
      <c r="H70" s="9">
        <v>0</v>
      </c>
      <c r="I70" s="9">
        <v>0</v>
      </c>
      <c r="J70" s="12">
        <f t="shared" si="0"/>
        <v>52500</v>
      </c>
    </row>
    <row r="71" spans="1:10" x14ac:dyDescent="0.25">
      <c r="A71" s="15">
        <v>43209</v>
      </c>
      <c r="B71" s="16">
        <v>41977</v>
      </c>
      <c r="C71" s="16" t="s">
        <v>72</v>
      </c>
      <c r="D71" s="10">
        <v>0</v>
      </c>
      <c r="E71" s="10">
        <v>312861</v>
      </c>
      <c r="F71" s="10">
        <v>0</v>
      </c>
      <c r="G71" s="10">
        <v>0</v>
      </c>
      <c r="H71" s="10">
        <v>0</v>
      </c>
      <c r="I71" s="10">
        <v>0</v>
      </c>
      <c r="J71" s="12">
        <f t="shared" si="0"/>
        <v>312861</v>
      </c>
    </row>
    <row r="72" spans="1:10" x14ac:dyDescent="0.25">
      <c r="A72" s="7">
        <v>43211</v>
      </c>
      <c r="B72" s="8">
        <v>42048</v>
      </c>
      <c r="C72" s="8" t="s">
        <v>105</v>
      </c>
      <c r="D72" s="9">
        <v>0</v>
      </c>
      <c r="E72" s="9">
        <v>9500</v>
      </c>
      <c r="F72" s="9">
        <v>0</v>
      </c>
      <c r="G72" s="9">
        <v>0</v>
      </c>
      <c r="H72" s="9">
        <v>0</v>
      </c>
      <c r="I72" s="9">
        <v>0</v>
      </c>
      <c r="J72" s="12">
        <f t="shared" si="0"/>
        <v>9500</v>
      </c>
    </row>
    <row r="73" spans="1:10" x14ac:dyDescent="0.25">
      <c r="A73" s="7">
        <v>43212</v>
      </c>
      <c r="B73" s="8">
        <v>42100</v>
      </c>
      <c r="C73" s="8" t="s">
        <v>106</v>
      </c>
      <c r="D73" s="9">
        <v>0</v>
      </c>
      <c r="E73" s="9">
        <v>12000</v>
      </c>
      <c r="F73" s="9">
        <v>0</v>
      </c>
      <c r="G73" s="9">
        <v>0</v>
      </c>
      <c r="H73" s="9">
        <v>0</v>
      </c>
      <c r="I73" s="9">
        <v>0</v>
      </c>
      <c r="J73" s="12">
        <f t="shared" si="0"/>
        <v>12000</v>
      </c>
    </row>
    <row r="74" spans="1:10" x14ac:dyDescent="0.25">
      <c r="A74" s="7">
        <v>43213</v>
      </c>
      <c r="B74" s="8">
        <v>42125</v>
      </c>
      <c r="C74" s="8" t="s">
        <v>107</v>
      </c>
      <c r="D74" s="9">
        <v>0</v>
      </c>
      <c r="E74" s="9">
        <v>24000</v>
      </c>
      <c r="F74" s="9">
        <v>0</v>
      </c>
      <c r="G74" s="9">
        <v>0</v>
      </c>
      <c r="H74" s="9">
        <v>0</v>
      </c>
      <c r="I74" s="9">
        <v>0</v>
      </c>
      <c r="J74" s="12">
        <f t="shared" si="0"/>
        <v>24000</v>
      </c>
    </row>
    <row r="75" spans="1:10" x14ac:dyDescent="0.25">
      <c r="A75" s="7">
        <v>43216</v>
      </c>
      <c r="B75" s="8">
        <v>42241</v>
      </c>
      <c r="C75" s="8" t="s">
        <v>108</v>
      </c>
      <c r="D75" s="9">
        <v>0</v>
      </c>
      <c r="E75" s="9">
        <v>9500</v>
      </c>
      <c r="F75" s="9">
        <v>0</v>
      </c>
      <c r="G75" s="9">
        <v>0</v>
      </c>
      <c r="H75" s="9">
        <v>0</v>
      </c>
      <c r="I75" s="9">
        <v>0</v>
      </c>
      <c r="J75" s="12">
        <f t="shared" si="0"/>
        <v>9500</v>
      </c>
    </row>
    <row r="76" spans="1:10" x14ac:dyDescent="0.25">
      <c r="A76" s="7">
        <v>43217</v>
      </c>
      <c r="B76" s="8">
        <v>42271</v>
      </c>
      <c r="C76" s="8" t="s">
        <v>109</v>
      </c>
      <c r="D76" s="9">
        <v>0</v>
      </c>
      <c r="E76" s="9">
        <v>12000</v>
      </c>
      <c r="F76" s="9">
        <v>0</v>
      </c>
      <c r="G76" s="9">
        <v>0</v>
      </c>
      <c r="H76" s="9">
        <v>0</v>
      </c>
      <c r="I76" s="9">
        <v>0</v>
      </c>
      <c r="J76" s="12">
        <f t="shared" si="0"/>
        <v>12000</v>
      </c>
    </row>
    <row r="77" spans="1:10" x14ac:dyDescent="0.25">
      <c r="A77" s="7">
        <v>43217</v>
      </c>
      <c r="B77" s="8">
        <v>42272</v>
      </c>
      <c r="C77" s="8" t="s">
        <v>110</v>
      </c>
      <c r="D77" s="9">
        <v>0</v>
      </c>
      <c r="E77" s="9">
        <v>12000</v>
      </c>
      <c r="F77" s="9">
        <v>0</v>
      </c>
      <c r="G77" s="9">
        <v>0</v>
      </c>
      <c r="H77" s="9">
        <v>0</v>
      </c>
      <c r="I77" s="9">
        <v>0</v>
      </c>
      <c r="J77" s="12">
        <f t="shared" si="0"/>
        <v>12000</v>
      </c>
    </row>
    <row r="78" spans="1:10" x14ac:dyDescent="0.25">
      <c r="A78" s="7">
        <v>43222</v>
      </c>
      <c r="B78" s="8">
        <v>42369</v>
      </c>
      <c r="C78" s="8" t="s">
        <v>111</v>
      </c>
      <c r="D78" s="9">
        <v>12000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2">
        <f t="shared" si="0"/>
        <v>12000</v>
      </c>
    </row>
    <row r="79" spans="1:10" x14ac:dyDescent="0.25">
      <c r="A79" s="7">
        <v>43223</v>
      </c>
      <c r="B79" s="8">
        <v>42393</v>
      </c>
      <c r="C79" s="8" t="s">
        <v>112</v>
      </c>
      <c r="D79" s="9">
        <v>385880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12">
        <f t="shared" ref="J79:J104" si="1">SUM(D79:I79)</f>
        <v>385880</v>
      </c>
    </row>
    <row r="80" spans="1:10" x14ac:dyDescent="0.25">
      <c r="A80" s="7">
        <v>43225</v>
      </c>
      <c r="B80" s="8">
        <v>42447</v>
      </c>
      <c r="C80" s="8" t="s">
        <v>113</v>
      </c>
      <c r="D80" s="9">
        <v>24000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2">
        <f t="shared" si="1"/>
        <v>24000</v>
      </c>
    </row>
    <row r="81" spans="1:10" x14ac:dyDescent="0.25">
      <c r="A81" s="7">
        <v>43232</v>
      </c>
      <c r="B81" s="8">
        <v>42661</v>
      </c>
      <c r="C81" s="8" t="s">
        <v>114</v>
      </c>
      <c r="D81" s="9">
        <v>12000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2">
        <f t="shared" si="1"/>
        <v>12000</v>
      </c>
    </row>
    <row r="82" spans="1:10" x14ac:dyDescent="0.25">
      <c r="A82" s="7">
        <v>43239</v>
      </c>
      <c r="B82" s="8">
        <v>42845</v>
      </c>
      <c r="C82" s="8" t="s">
        <v>115</v>
      </c>
      <c r="D82" s="9">
        <v>12000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12">
        <f t="shared" si="1"/>
        <v>12000</v>
      </c>
    </row>
    <row r="83" spans="1:10" x14ac:dyDescent="0.25">
      <c r="A83" s="7">
        <v>43239</v>
      </c>
      <c r="B83" s="8">
        <v>42847</v>
      </c>
      <c r="C83" s="8" t="s">
        <v>116</v>
      </c>
      <c r="D83" s="9">
        <v>12000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12">
        <f t="shared" si="1"/>
        <v>12000</v>
      </c>
    </row>
    <row r="84" spans="1:10" x14ac:dyDescent="0.25">
      <c r="A84" s="7">
        <v>43244</v>
      </c>
      <c r="B84" s="8">
        <v>42969</v>
      </c>
      <c r="C84" s="8" t="s">
        <v>117</v>
      </c>
      <c r="D84" s="9">
        <v>12000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12">
        <f t="shared" si="1"/>
        <v>12000</v>
      </c>
    </row>
    <row r="85" spans="1:10" x14ac:dyDescent="0.25">
      <c r="A85" s="7">
        <v>43244</v>
      </c>
      <c r="B85" s="8">
        <v>42970</v>
      </c>
      <c r="C85" s="8" t="s">
        <v>118</v>
      </c>
      <c r="D85" s="9">
        <v>12000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2">
        <f t="shared" si="1"/>
        <v>12000</v>
      </c>
    </row>
    <row r="86" spans="1:10" x14ac:dyDescent="0.25">
      <c r="A86" s="7">
        <v>43244</v>
      </c>
      <c r="B86" s="8">
        <v>42971</v>
      </c>
      <c r="C86" s="8" t="s">
        <v>119</v>
      </c>
      <c r="D86" s="9">
        <v>12000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2">
        <f t="shared" si="1"/>
        <v>12000</v>
      </c>
    </row>
    <row r="87" spans="1:10" x14ac:dyDescent="0.25">
      <c r="A87" s="7">
        <v>43244</v>
      </c>
      <c r="B87" s="8">
        <v>42972</v>
      </c>
      <c r="C87" s="8" t="s">
        <v>120</v>
      </c>
      <c r="D87" s="9">
        <v>12000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2">
        <f t="shared" si="1"/>
        <v>12000</v>
      </c>
    </row>
    <row r="88" spans="1:10" x14ac:dyDescent="0.25">
      <c r="A88" s="7">
        <v>43245</v>
      </c>
      <c r="B88" s="8">
        <v>42992</v>
      </c>
      <c r="C88" s="8" t="s">
        <v>121</v>
      </c>
      <c r="D88" s="9">
        <v>12000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2">
        <f t="shared" si="1"/>
        <v>12000</v>
      </c>
    </row>
    <row r="89" spans="1:10" x14ac:dyDescent="0.25">
      <c r="A89" s="7">
        <v>43245</v>
      </c>
      <c r="B89" s="8">
        <v>42993</v>
      </c>
      <c r="C89" s="8" t="s">
        <v>122</v>
      </c>
      <c r="D89" s="9">
        <v>12000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2">
        <f t="shared" si="1"/>
        <v>12000</v>
      </c>
    </row>
    <row r="90" spans="1:10" x14ac:dyDescent="0.25">
      <c r="A90" s="7">
        <v>43245</v>
      </c>
      <c r="B90" s="8">
        <v>42994</v>
      </c>
      <c r="C90" s="8" t="s">
        <v>123</v>
      </c>
      <c r="D90" s="9">
        <v>24000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2">
        <f t="shared" si="1"/>
        <v>24000</v>
      </c>
    </row>
    <row r="91" spans="1:10" x14ac:dyDescent="0.25">
      <c r="A91" s="7">
        <v>43245</v>
      </c>
      <c r="B91" s="8">
        <v>42995</v>
      </c>
      <c r="C91" s="8" t="s">
        <v>124</v>
      </c>
      <c r="D91" s="9">
        <v>12000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2">
        <f t="shared" si="1"/>
        <v>12000</v>
      </c>
    </row>
    <row r="92" spans="1:10" x14ac:dyDescent="0.25">
      <c r="A92" s="7">
        <v>43245</v>
      </c>
      <c r="B92" s="8">
        <v>42996</v>
      </c>
      <c r="C92" s="8" t="s">
        <v>125</v>
      </c>
      <c r="D92" s="9">
        <v>24000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2">
        <f t="shared" si="1"/>
        <v>24000</v>
      </c>
    </row>
    <row r="93" spans="1:10" x14ac:dyDescent="0.25">
      <c r="A93" s="7">
        <v>43245</v>
      </c>
      <c r="B93" s="8">
        <v>42997</v>
      </c>
      <c r="C93" s="8" t="s">
        <v>126</v>
      </c>
      <c r="D93" s="9">
        <v>12000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12">
        <f t="shared" si="1"/>
        <v>12000</v>
      </c>
    </row>
    <row r="94" spans="1:10" x14ac:dyDescent="0.25">
      <c r="A94" s="7">
        <v>43246</v>
      </c>
      <c r="B94" s="8">
        <v>43020</v>
      </c>
      <c r="C94" s="8" t="s">
        <v>127</v>
      </c>
      <c r="D94" s="9">
        <v>250000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2">
        <f t="shared" si="1"/>
        <v>250000</v>
      </c>
    </row>
    <row r="95" spans="1:10" x14ac:dyDescent="0.25">
      <c r="A95" s="7">
        <v>43247</v>
      </c>
      <c r="B95" s="8">
        <v>43039</v>
      </c>
      <c r="C95" s="8" t="s">
        <v>128</v>
      </c>
      <c r="D95" s="9">
        <v>60000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12">
        <f t="shared" si="1"/>
        <v>60000</v>
      </c>
    </row>
    <row r="96" spans="1:10" x14ac:dyDescent="0.25">
      <c r="A96" s="7">
        <v>43247</v>
      </c>
      <c r="B96" s="8">
        <v>43045</v>
      </c>
      <c r="C96" s="8" t="s">
        <v>129</v>
      </c>
      <c r="D96" s="9">
        <v>12000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12">
        <f t="shared" si="1"/>
        <v>12000</v>
      </c>
    </row>
    <row r="97" spans="1:10" x14ac:dyDescent="0.25">
      <c r="A97" s="7">
        <v>43247</v>
      </c>
      <c r="B97" s="8">
        <v>43048</v>
      </c>
      <c r="C97" s="8" t="s">
        <v>130</v>
      </c>
      <c r="D97" s="9">
        <v>24000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12">
        <f t="shared" si="1"/>
        <v>24000</v>
      </c>
    </row>
    <row r="98" spans="1:10" x14ac:dyDescent="0.25">
      <c r="A98" s="7">
        <v>43247</v>
      </c>
      <c r="B98" s="8">
        <v>43049</v>
      </c>
      <c r="C98" s="8" t="s">
        <v>130</v>
      </c>
      <c r="D98" s="9">
        <v>24000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12">
        <f t="shared" si="1"/>
        <v>24000</v>
      </c>
    </row>
    <row r="99" spans="1:10" x14ac:dyDescent="0.25">
      <c r="A99" s="7">
        <v>43247</v>
      </c>
      <c r="B99" s="8">
        <v>43053</v>
      </c>
      <c r="C99" s="8" t="s">
        <v>131</v>
      </c>
      <c r="D99" s="9">
        <v>48000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2">
        <f t="shared" si="1"/>
        <v>48000</v>
      </c>
    </row>
    <row r="100" spans="1:10" x14ac:dyDescent="0.25">
      <c r="A100" s="7">
        <v>43248</v>
      </c>
      <c r="B100" s="8">
        <v>43066</v>
      </c>
      <c r="C100" s="8" t="s">
        <v>132</v>
      </c>
      <c r="D100" s="9">
        <v>12000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2">
        <f t="shared" si="1"/>
        <v>12000</v>
      </c>
    </row>
    <row r="101" spans="1:10" x14ac:dyDescent="0.25">
      <c r="A101" s="7">
        <v>43248</v>
      </c>
      <c r="B101" s="8">
        <v>43070</v>
      </c>
      <c r="C101" s="8" t="s">
        <v>133</v>
      </c>
      <c r="D101" s="9">
        <v>276000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12">
        <f t="shared" si="1"/>
        <v>276000</v>
      </c>
    </row>
    <row r="102" spans="1:10" x14ac:dyDescent="0.25">
      <c r="A102" s="7">
        <v>43248</v>
      </c>
      <c r="B102" s="8">
        <v>43071</v>
      </c>
      <c r="C102" s="8" t="s">
        <v>134</v>
      </c>
      <c r="D102" s="9">
        <v>350000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2">
        <f t="shared" si="1"/>
        <v>350000</v>
      </c>
    </row>
    <row r="103" spans="1:10" x14ac:dyDescent="0.25">
      <c r="A103" s="7">
        <v>43248</v>
      </c>
      <c r="B103" s="8">
        <v>43072</v>
      </c>
      <c r="C103" s="8" t="s">
        <v>134</v>
      </c>
      <c r="D103" s="9">
        <v>59142.5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2">
        <f t="shared" si="1"/>
        <v>59142.5</v>
      </c>
    </row>
    <row r="104" spans="1:10" x14ac:dyDescent="0.25">
      <c r="A104" s="7">
        <v>43251</v>
      </c>
      <c r="B104" s="8">
        <v>43165</v>
      </c>
      <c r="C104" s="8" t="s">
        <v>135</v>
      </c>
      <c r="D104" s="1">
        <v>24000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2">
        <f t="shared" si="1"/>
        <v>24000</v>
      </c>
    </row>
    <row r="105" spans="1:10" s="4" customFormat="1" ht="15.75" thickBot="1" x14ac:dyDescent="0.3">
      <c r="A105" s="36" t="s">
        <v>14</v>
      </c>
      <c r="D105" s="34">
        <f t="shared" ref="D105:J105" si="2">SUM(D14:D104)</f>
        <v>1741022.5</v>
      </c>
      <c r="E105" s="34">
        <f t="shared" si="2"/>
        <v>540361</v>
      </c>
      <c r="F105" s="34">
        <f t="shared" si="2"/>
        <v>952070</v>
      </c>
      <c r="G105" s="34">
        <f t="shared" si="2"/>
        <v>851954.86</v>
      </c>
      <c r="H105" s="34">
        <f t="shared" si="2"/>
        <v>180500</v>
      </c>
      <c r="I105" s="34">
        <f t="shared" si="2"/>
        <v>146871.20000000001</v>
      </c>
      <c r="J105" s="34">
        <f t="shared" si="2"/>
        <v>4412779.5600000005</v>
      </c>
    </row>
    <row r="106" spans="1:10" ht="15.75" thickTop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KENYA</vt:lpstr>
      <vt:lpstr>BCD</vt:lpstr>
      <vt:lpstr>SAFARICOM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Victoria Stephen</cp:lastModifiedBy>
  <cp:lastPrinted>2018-06-04T12:20:08Z</cp:lastPrinted>
  <dcterms:created xsi:type="dcterms:W3CDTF">2018-06-04T11:45:36Z</dcterms:created>
  <dcterms:modified xsi:type="dcterms:W3CDTF">2018-06-05T04:19:52Z</dcterms:modified>
</cp:coreProperties>
</file>